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F7530C0-1B7A-485F-AC2D-63C7A0EB101E}" xr6:coauthVersionLast="47" xr6:coauthVersionMax="47" xr10:uidLastSave="{00000000-0000-0000-0000-000000000000}"/>
  <bookViews>
    <workbookView xWindow="-120" yWindow="-120" windowWidth="29040" windowHeight="15840" tabRatio="844" activeTab="13" xr2:uid="{00000000-000D-0000-FFFF-FFFF00000000}"/>
  </bookViews>
  <sheets>
    <sheet name="NİSAN 2025" sheetId="11" r:id="rId1"/>
    <sheet name="MAYIS 2025" sheetId="12" r:id="rId2"/>
    <sheet name="HAZİRAN 2025" sheetId="13" r:id="rId3"/>
    <sheet name="TEMMUZ 2025" sheetId="14" r:id="rId4"/>
    <sheet name="AĞUSTOS 2025" sheetId="15" r:id="rId5"/>
    <sheet name="EYLÜL 2025" sheetId="16" r:id="rId6"/>
    <sheet name="EKİM 2025" sheetId="17" r:id="rId7"/>
    <sheet name="KASIM 2025" sheetId="18" r:id="rId8"/>
    <sheet name="ARALIK 2025" sheetId="19" r:id="rId9"/>
    <sheet name="OCAK 2026" sheetId="20" r:id="rId10"/>
    <sheet name="ŞUBAT 2026" sheetId="21" r:id="rId11"/>
    <sheet name="MART 2026" sheetId="22" r:id="rId12"/>
    <sheet name="NİSAN 2026" sheetId="23" r:id="rId13"/>
    <sheet name="MAYIS 2026" sheetId="2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23" l="1"/>
  <c r="Q31" i="23"/>
  <c r="Q30" i="23"/>
  <c r="Q28" i="23"/>
  <c r="Q27" i="23"/>
  <c r="Q26" i="23"/>
  <c r="Q25" i="23"/>
  <c r="Q24" i="23"/>
  <c r="Q23" i="23"/>
  <c r="Q22" i="23"/>
  <c r="Q20" i="23"/>
  <c r="Q19" i="23"/>
  <c r="Q18" i="23"/>
  <c r="Q16" i="23"/>
  <c r="Q15" i="23"/>
  <c r="Q14" i="23"/>
  <c r="Q13" i="23"/>
  <c r="Q12" i="23"/>
  <c r="Q10" i="23"/>
  <c r="Q9" i="23"/>
  <c r="Q8" i="23"/>
  <c r="Q7" i="23"/>
  <c r="Q5" i="23"/>
  <c r="Q4" i="23"/>
  <c r="Q3" i="23"/>
  <c r="AC2" i="23"/>
  <c r="Q32" i="22"/>
  <c r="Q31" i="22"/>
  <c r="Q30" i="22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3"/>
  <c r="N1" i="22"/>
  <c r="Q28" i="22"/>
  <c r="Q27" i="22"/>
  <c r="Q26" i="22"/>
  <c r="Q25" i="22"/>
  <c r="Q24" i="22"/>
  <c r="Q23" i="22"/>
  <c r="Q22" i="22"/>
  <c r="Q20" i="22"/>
  <c r="Q19" i="22"/>
  <c r="Q18" i="22"/>
  <c r="Q16" i="22"/>
  <c r="Q15" i="22"/>
  <c r="Q14" i="22"/>
  <c r="Q13" i="22"/>
  <c r="Q12" i="22"/>
  <c r="Q10" i="22"/>
  <c r="Q9" i="22"/>
  <c r="Q8" i="22"/>
  <c r="Q7" i="22"/>
  <c r="Q5" i="22"/>
  <c r="Q4" i="22"/>
  <c r="Q3" i="22"/>
  <c r="Q35" i="21"/>
  <c r="Q34" i="21"/>
  <c r="Q33" i="21"/>
  <c r="Q32" i="21"/>
  <c r="Q31" i="21"/>
  <c r="Q30" i="21"/>
  <c r="Q28" i="21"/>
  <c r="Q27" i="21"/>
  <c r="Q26" i="21"/>
  <c r="Q24" i="21"/>
  <c r="Q23" i="21"/>
  <c r="Q22" i="21"/>
  <c r="Q21" i="21"/>
  <c r="Q20" i="21"/>
  <c r="Q18" i="21"/>
  <c r="Q17" i="21"/>
  <c r="Q16" i="21"/>
  <c r="Q15" i="21"/>
  <c r="Q13" i="21"/>
  <c r="Q12" i="21"/>
  <c r="Q11" i="21"/>
  <c r="Q9" i="21"/>
  <c r="Q8" i="21"/>
  <c r="Q7" i="21"/>
  <c r="Q6" i="21"/>
  <c r="Q5" i="21"/>
  <c r="Q4" i="21"/>
  <c r="Q3" i="21"/>
  <c r="Q11" i="20"/>
  <c r="F37" i="24" l="1"/>
  <c r="J36" i="24" s="1"/>
  <c r="J4" i="24"/>
  <c r="Q34" i="20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N1" i="21"/>
  <c r="Q38" i="20"/>
  <c r="Q37" i="20"/>
  <c r="Q36" i="20"/>
  <c r="Q33" i="20"/>
  <c r="Q32" i="20"/>
  <c r="Q31" i="20"/>
  <c r="Q30" i="20"/>
  <c r="Q28" i="20"/>
  <c r="Q27" i="20"/>
  <c r="Q26" i="20"/>
  <c r="Q25" i="20"/>
  <c r="Q23" i="20"/>
  <c r="Q22" i="20"/>
  <c r="Q21" i="20"/>
  <c r="Q15" i="20"/>
  <c r="Q17" i="20"/>
  <c r="Q16" i="20"/>
  <c r="Q14" i="20"/>
  <c r="Q18" i="20"/>
  <c r="Q13" i="20"/>
  <c r="Q19" i="20"/>
  <c r="Q10" i="20"/>
  <c r="Q9" i="20"/>
  <c r="Q8" i="20"/>
  <c r="Q7" i="20"/>
  <c r="AA6" i="20"/>
  <c r="AB6" i="20" s="1"/>
  <c r="AC2" i="20" s="1"/>
  <c r="Q6" i="20"/>
  <c r="Q5" i="20"/>
  <c r="AB4" i="20"/>
  <c r="Q4" i="20"/>
  <c r="Q3" i="20"/>
  <c r="Q30" i="19"/>
  <c r="Q29" i="19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N1" i="20"/>
  <c r="Q27" i="19"/>
  <c r="Q26" i="19"/>
  <c r="Q25" i="19"/>
  <c r="Q24" i="19"/>
  <c r="Q22" i="19"/>
  <c r="Q21" i="19"/>
  <c r="Q20" i="19"/>
  <c r="Q18" i="19"/>
  <c r="Q17" i="19"/>
  <c r="Q16" i="19"/>
  <c r="Q15" i="19"/>
  <c r="Q14" i="19"/>
  <c r="Q13" i="19"/>
  <c r="Q12" i="19"/>
  <c r="Q10" i="19"/>
  <c r="Q9" i="19"/>
  <c r="Q8" i="19"/>
  <c r="Q7" i="19"/>
  <c r="AA6" i="19"/>
  <c r="AB6" i="19" s="1"/>
  <c r="Q6" i="19"/>
  <c r="Q5" i="19"/>
  <c r="AB4" i="19"/>
  <c r="Q4" i="19"/>
  <c r="Q3" i="19"/>
  <c r="N1" i="19"/>
  <c r="Q27" i="18"/>
  <c r="Q26" i="18"/>
  <c r="Q25" i="18"/>
  <c r="Q24" i="18"/>
  <c r="Q22" i="18"/>
  <c r="Q21" i="18"/>
  <c r="Q20" i="18"/>
  <c r="Q18" i="18"/>
  <c r="Q17" i="18"/>
  <c r="Q16" i="18"/>
  <c r="Q15" i="18"/>
  <c r="Q14" i="18"/>
  <c r="Q13" i="18"/>
  <c r="Q12" i="18"/>
  <c r="Q10" i="18"/>
  <c r="Q9" i="18"/>
  <c r="Q8" i="18"/>
  <c r="Q7" i="18"/>
  <c r="AB6" i="18"/>
  <c r="AA6" i="18"/>
  <c r="Q6" i="18"/>
  <c r="Q5" i="18"/>
  <c r="AB4" i="18"/>
  <c r="Q4" i="18"/>
  <c r="Q3" i="18"/>
  <c r="Q22" i="17"/>
  <c r="Q21" i="17"/>
  <c r="Q20" i="17"/>
  <c r="N1" i="18"/>
  <c r="N1" i="17"/>
  <c r="N1" i="16"/>
  <c r="Q18" i="17"/>
  <c r="Q17" i="17"/>
  <c r="Q16" i="17"/>
  <c r="Q15" i="17"/>
  <c r="Q14" i="17"/>
  <c r="Q13" i="17"/>
  <c r="Q12" i="17"/>
  <c r="Q10" i="17"/>
  <c r="Q9" i="17"/>
  <c r="Q8" i="17"/>
  <c r="Q7" i="17"/>
  <c r="AB6" i="17"/>
  <c r="AA6" i="17"/>
  <c r="Q6" i="17"/>
  <c r="Q5" i="17"/>
  <c r="AB4" i="17"/>
  <c r="Q4" i="17"/>
  <c r="Q3" i="17"/>
  <c r="Q18" i="16"/>
  <c r="Q17" i="16"/>
  <c r="Q16" i="16"/>
  <c r="Q15" i="16"/>
  <c r="Q14" i="16"/>
  <c r="Q13" i="16"/>
  <c r="Q12" i="16"/>
  <c r="Q10" i="16"/>
  <c r="Q9" i="16"/>
  <c r="Q8" i="16"/>
  <c r="Q7" i="16"/>
  <c r="AB6" i="16"/>
  <c r="AA6" i="16"/>
  <c r="Q6" i="16"/>
  <c r="Q5" i="16"/>
  <c r="AB4" i="16"/>
  <c r="Q4" i="16"/>
  <c r="Q3" i="16"/>
  <c r="Q17" i="15"/>
  <c r="Q16" i="15"/>
  <c r="Q15" i="15"/>
  <c r="Q14" i="15"/>
  <c r="AA13" i="15"/>
  <c r="AB13" i="15" s="1"/>
  <c r="Q13" i="15"/>
  <c r="Q12" i="15"/>
  <c r="AB11" i="15"/>
  <c r="Q11" i="15"/>
  <c r="Q10" i="15"/>
  <c r="Q8" i="15"/>
  <c r="Q6" i="15"/>
  <c r="Q4" i="15"/>
  <c r="Q3" i="15"/>
  <c r="N1" i="15"/>
  <c r="AA13" i="14"/>
  <c r="AB13" i="14" s="1"/>
  <c r="Q8" i="14"/>
  <c r="Q13" i="14"/>
  <c r="Q12" i="14"/>
  <c r="N1" i="14"/>
  <c r="Q6" i="14"/>
  <c r="AB11" i="14"/>
  <c r="Q11" i="14"/>
  <c r="Q10" i="14"/>
  <c r="Q4" i="14"/>
  <c r="Q3" i="14"/>
  <c r="AB15" i="13"/>
  <c r="M32" i="12"/>
  <c r="N36" i="12"/>
  <c r="M36" i="12"/>
  <c r="M36" i="13"/>
  <c r="N36" i="13" s="1"/>
  <c r="Q16" i="13"/>
  <c r="Q15" i="13"/>
  <c r="Q14" i="13"/>
  <c r="N1" i="13"/>
  <c r="N1" i="12"/>
  <c r="Q12" i="13"/>
  <c r="Q11" i="13"/>
  <c r="Q9" i="13"/>
  <c r="Q8" i="13"/>
  <c r="Q7" i="13"/>
  <c r="Q12" i="12"/>
  <c r="Q11" i="12"/>
  <c r="Q9" i="12"/>
  <c r="F37" i="23" l="1"/>
  <c r="J4" i="23" s="1"/>
  <c r="J5" i="24"/>
  <c r="F37" i="22"/>
  <c r="J4" i="22" s="1"/>
  <c r="F37" i="21"/>
  <c r="J36" i="21" s="1"/>
  <c r="AC2" i="21"/>
  <c r="F37" i="20"/>
  <c r="J4" i="20" s="1"/>
  <c r="AC2" i="19"/>
  <c r="Q8" i="12"/>
  <c r="Q7" i="12"/>
  <c r="N1" i="11"/>
  <c r="J36" i="23" l="1"/>
  <c r="L36" i="24"/>
  <c r="J36" i="22"/>
  <c r="J5" i="22"/>
  <c r="J4" i="21"/>
  <c r="J5" i="21" s="1"/>
  <c r="J36" i="20"/>
  <c r="J5" i="23"/>
  <c r="L36" i="22"/>
  <c r="J5" i="20"/>
  <c r="N30" i="11"/>
  <c r="N33" i="11" s="1"/>
  <c r="Q8" i="11"/>
  <c r="Q7" i="11"/>
  <c r="F4" i="11"/>
  <c r="AC2" i="18"/>
  <c r="AC2" i="17"/>
  <c r="AC2" i="16"/>
  <c r="AC2" i="15"/>
  <c r="AC2" i="14"/>
  <c r="AC2" i="13"/>
  <c r="AC2" i="12"/>
  <c r="AC2" i="11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L36" i="21" l="1"/>
  <c r="L36" i="23"/>
  <c r="L36" i="20"/>
  <c r="F37" i="12"/>
  <c r="F37" i="19"/>
  <c r="J4" i="19" s="1"/>
  <c r="F37" i="18"/>
  <c r="J4" i="18" s="1"/>
  <c r="F37" i="17"/>
  <c r="J36" i="17" s="1"/>
  <c r="F37" i="16"/>
  <c r="J36" i="16" s="1"/>
  <c r="F37" i="15"/>
  <c r="F37" i="14"/>
  <c r="J36" i="14" s="1"/>
  <c r="F37" i="13"/>
  <c r="J36" i="13" s="1"/>
  <c r="F37" i="11"/>
  <c r="J36" i="19" l="1"/>
  <c r="J5" i="19"/>
  <c r="J36" i="18"/>
  <c r="J5" i="18"/>
  <c r="J4" i="17"/>
  <c r="J5" i="17" s="1"/>
  <c r="L36" i="17" s="1"/>
  <c r="J4" i="16"/>
  <c r="J5" i="16" s="1"/>
  <c r="L36" i="16" s="1"/>
  <c r="J4" i="13"/>
  <c r="J5" i="13" s="1"/>
  <c r="L36" i="13" s="1"/>
  <c r="J36" i="11"/>
  <c r="J4" i="12"/>
  <c r="J5" i="12" s="1"/>
  <c r="J36" i="12"/>
  <c r="J4" i="11"/>
  <c r="J5" i="11" s="1"/>
  <c r="J36" i="15"/>
  <c r="J4" i="14"/>
  <c r="J5" i="14" s="1"/>
  <c r="L36" i="19" l="1"/>
  <c r="L36" i="18"/>
  <c r="L36" i="15"/>
  <c r="L36" i="14"/>
  <c r="L36" i="12"/>
  <c r="L36" i="11"/>
  <c r="J35" i="1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<sst xmlns="http://schemas.openxmlformats.org/spreadsheetml/2006/main" count="2207" uniqueCount="168">
  <si>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</si>
  <si>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</si>
  <si>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</si>
  <si>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</si>
  <si>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</si>
  <si>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</si>
  <si>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</si>
  <si>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</si>
  <si>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</si>
  <si>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</si>
  <si>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</si>
  <si>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</si>
  <si>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</si>
  <si>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</si>
  <si>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</si>
  <si>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</si>
  <si>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</si>
  <si>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</si>
  <si>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</si>
  <si>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</si>
  <si>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</si>
  <si>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</si>
  <si>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</si>
  <si>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</si>
  <si>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</si>
  <si>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</si>
  <si>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</si>
  <si>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</si>
  <si>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</si>
  <si>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</si>
  <si>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</si>
  <si>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YUNUS AKBAL</t>
  </si>
  <si>
    <t>TEL. 536 262 59 18</t>
  </si>
  <si>
    <t>MAKBUZLU</t>
  </si>
  <si>
    <t xml:space="preserve">Açıklama </t>
  </si>
  <si>
    <t>Tutar</t>
  </si>
  <si>
    <t>Çek -103284 Ver.Tar. 08/04/2025</t>
  </si>
  <si>
    <t>Verilen Avans</t>
  </si>
  <si>
    <t>Nisan</t>
  </si>
  <si>
    <t>Mayıs</t>
  </si>
  <si>
    <t>Haziran</t>
  </si>
  <si>
    <t>Temmuz</t>
  </si>
  <si>
    <t>1.Taksit</t>
  </si>
  <si>
    <t>2.Taksit</t>
  </si>
  <si>
    <t>3.Taksit</t>
  </si>
  <si>
    <t>4.Taksit</t>
  </si>
  <si>
    <t>NİSAN SÜTÜNE YAZILDI</t>
  </si>
  <si>
    <t>20</t>
  </si>
  <si>
    <t>YM2</t>
  </si>
  <si>
    <t>Satış</t>
  </si>
  <si>
    <t>AKPRO SÜT 21 - 2</t>
  </si>
  <si>
    <t>AD</t>
  </si>
  <si>
    <t>Nisan sütünde kesilecek</t>
  </si>
  <si>
    <t>GÜNEY SÜT SOYA KÜSPESİ</t>
  </si>
  <si>
    <t>Nisan sütünde kesilecek(90 Soya)</t>
  </si>
  <si>
    <t>GOLD MISIR FLAKE</t>
  </si>
  <si>
    <t>Akpro Süt 540 Ad</t>
  </si>
  <si>
    <t xml:space="preserve">Güney Soya  90 Ad </t>
  </si>
  <si>
    <t>Gold Mısır 210 Ad</t>
  </si>
  <si>
    <t>V. KREDİ KARTI</t>
  </si>
  <si>
    <t>V. EYYÜP AĞA</t>
  </si>
  <si>
    <t>Ağustos</t>
  </si>
  <si>
    <t>03/05/2025 te Ramazan Erten 16,25 tl dedi  lokman abi bilgisi dahilinde 16,50 tl oldu</t>
  </si>
  <si>
    <t>-</t>
  </si>
  <si>
    <t>Mayıs Sütünde Kesilecek</t>
  </si>
  <si>
    <t>30 Nisan 2986 lt x 12 tl Antibiyotikli</t>
  </si>
  <si>
    <t>Yağ   (3,0) 35.749 Lt x 0,25 tl</t>
  </si>
  <si>
    <t>MAYIS SÜTÜNE YAZILDI</t>
  </si>
  <si>
    <t>KAMER SOYA</t>
  </si>
  <si>
    <t>Haziran Sütünden Kesilecek</t>
  </si>
  <si>
    <t>Akpro Süt 21 540 Ad.</t>
  </si>
  <si>
    <t>Gold Mıs.Flake 180 Ad.</t>
  </si>
  <si>
    <t>Kamer Soya 120 Ad.</t>
  </si>
  <si>
    <t>ÇEK-105280/11.06.2025</t>
  </si>
  <si>
    <t>ÇEK-105281/11.06.2025</t>
  </si>
  <si>
    <t>03 May 2994 lt 8 tl Antibiyotikli</t>
  </si>
  <si>
    <t>V.EYYÜP AĞA</t>
  </si>
  <si>
    <t>Yağ(2,9 3,1 2,6 2,9)</t>
  </si>
  <si>
    <t>HAZİRAN SÜTÜNE YAZILDI</t>
  </si>
  <si>
    <t>YEM</t>
  </si>
  <si>
    <t>Gold Mıs. Flake 180 Ad.</t>
  </si>
  <si>
    <t>Temmuz Sütünden Kesilecek</t>
  </si>
  <si>
    <t>01-07 Arası Yağ (2,9)  0,30 TL</t>
  </si>
  <si>
    <t>KAMER SOYA KÜSPESİ</t>
  </si>
  <si>
    <t>15/07/2025 2788 LT ANTİBİYOTİK 8 TL</t>
  </si>
  <si>
    <t>29/07/2025 2689 LT ANTİ. 8 TL</t>
  </si>
  <si>
    <t>Tes.Tar. 29/07 12 Ad Tüp 1087 Kit</t>
  </si>
  <si>
    <t>Kamer Soya 3000 Kg.</t>
  </si>
  <si>
    <t>TEMMUZ SÜTÜNE YAZILDI</t>
  </si>
  <si>
    <t>Z.EYYÜP AĞA</t>
  </si>
  <si>
    <t>AVANS</t>
  </si>
  <si>
    <t>ÇEK-105831</t>
  </si>
  <si>
    <t>ÇEK-105832</t>
  </si>
  <si>
    <t>KASIM SÜTÜ</t>
  </si>
  <si>
    <t>ARALIK SÜTÜ</t>
  </si>
  <si>
    <t>Ağustos Sütünden Kesilecek</t>
  </si>
  <si>
    <t>2. TAKSİT</t>
  </si>
  <si>
    <t>AĞUSTOS SÜTÜNE YAZILDI</t>
  </si>
  <si>
    <t>EYLÜL SÜTÜ</t>
  </si>
  <si>
    <t>EKİM SÜTÜ</t>
  </si>
  <si>
    <t>2026 OCAK SÜTÜNDEN KESİLECEK.YM2-296 NOLU FİYAT FARKI FATURASI İLE VADE ÖTELENDİ.</t>
  </si>
  <si>
    <t>Kamer Soya 6000 Kğ.</t>
  </si>
  <si>
    <t>YEM FİYAT FARKI</t>
  </si>
  <si>
    <t xml:space="preserve">2026 OCAK SÜTÜNDEN KESİLECEK </t>
  </si>
  <si>
    <t>E.A. VAKIF EFT</t>
  </si>
  <si>
    <t>Tes.Tar. 27/08 12 Ad Tüp 1087 Kit İADE</t>
  </si>
  <si>
    <t>FİYAT FARKI</t>
  </si>
  <si>
    <t>ŞUBAT VE MART SÜTÜ</t>
  </si>
  <si>
    <t xml:space="preserve"> E.AGA HVL</t>
  </si>
  <si>
    <t>YAĞ(2,9-2,8-2,6-2,5)</t>
  </si>
  <si>
    <t>29/09/2025 tarihinde yağ kesintisinin(117.726.21 tl)</t>
  </si>
  <si>
    <t>yarısı yazılacak dedi Hakan Abi</t>
  </si>
  <si>
    <t>AKPRO BUZAĞI - 2</t>
  </si>
  <si>
    <t>GÜNEY ÖZEL SÜT YEMİ 23 PRT.</t>
  </si>
  <si>
    <t>GÜNEY SIĞIR SÜT YEMİ 19 PROTEİN PREMİUM</t>
  </si>
  <si>
    <t>2026 Şubat Sütünden Kesilecek</t>
  </si>
  <si>
    <t>BYPASS YAĞ -25 KG KRAFT TORBA</t>
  </si>
  <si>
    <t>EYLÜL SÜTÜNE YAZILDI</t>
  </si>
  <si>
    <t>EKİM SÜTÜNE YAZILDI</t>
  </si>
  <si>
    <t>GOLD ARPA FLAKE</t>
  </si>
  <si>
    <t>2026 Mart Sütünden Kesilecek</t>
  </si>
  <si>
    <t>H.EYYÜP AĞA</t>
  </si>
  <si>
    <t>153 01 02 006</t>
  </si>
  <si>
    <t>20/10 2752 LT ANTİB. 14 TL</t>
  </si>
  <si>
    <t>BEŞYEM ZAKKUM ELİT SÜT YEMİ</t>
  </si>
  <si>
    <t>ENFESYEM ARPA FLAKE YEMİ</t>
  </si>
  <si>
    <t>ENFESYEM MISIR FLAKE YEMİ</t>
  </si>
  <si>
    <t>2026 Nisan Sütünden Kesilecek</t>
  </si>
  <si>
    <t>NİSAN SÜTÜNDEN KESİLECEK</t>
  </si>
  <si>
    <t>Tes. Tar. 04/11 Süzek 3 Ad.</t>
  </si>
  <si>
    <t>Mayıs Sütünden Kesilecek</t>
  </si>
  <si>
    <t>SMART DORA KONSANTRE YEM</t>
  </si>
  <si>
    <t>YEMCİ BEY SÜT PİK YEMİ</t>
  </si>
  <si>
    <t>KARIŞIMLI ARPA YEMİ</t>
  </si>
  <si>
    <t>KARIŞIMLI MISIR YEMİ</t>
  </si>
  <si>
    <t>YEMCİ BEY SÜT 19 PRENSES YEMİ PELET</t>
  </si>
  <si>
    <t>YMA</t>
  </si>
  <si>
    <t>SODYUM BİKARBONAT</t>
  </si>
  <si>
    <t>Gold Mısır Flake 150 Ad.</t>
  </si>
  <si>
    <t>Gold Mısır Flake 180 Ad.</t>
  </si>
  <si>
    <t>Yem Fiyat Farkı</t>
  </si>
  <si>
    <t>Soda 54 Ad.</t>
  </si>
  <si>
    <t>ABALIOĞLU GÜÇLÜ BUZAĞI BÜYÜTME PLT</t>
  </si>
  <si>
    <t>MISIR FLAKE ÇUVALLI</t>
  </si>
  <si>
    <t>Temmuz sütünden kesilecek</t>
  </si>
  <si>
    <t>ABALIOĞLU FENNİ YEM</t>
  </si>
  <si>
    <t>ŞUBAT SÜTÜNE YAZILDI</t>
  </si>
  <si>
    <t>Akpro Süt 21 130 Ad.</t>
  </si>
  <si>
    <t>Mısır Flake 370 Ad.</t>
  </si>
  <si>
    <t>By Pass 30 Ad.</t>
  </si>
  <si>
    <t>Güney Soya 448 Ad.</t>
  </si>
  <si>
    <t>Güney 19 Prem.539 Ad.</t>
  </si>
  <si>
    <t>Akpro Süt 21 480 Ad.</t>
  </si>
  <si>
    <t>Akpro Buzağı 50 Ad.</t>
  </si>
  <si>
    <t>İade</t>
  </si>
  <si>
    <t>MISIR</t>
  </si>
  <si>
    <t>AYBAK SOYA KÜSPESİ</t>
  </si>
  <si>
    <t>A1</t>
  </si>
  <si>
    <t>İADE</t>
  </si>
  <si>
    <t>GOLD ARPA FLAKE 50 AD</t>
  </si>
  <si>
    <t>GOLD MISIR FLAKE 180 AD</t>
  </si>
  <si>
    <t>AKPRO SÜT 21 - 2  540 AD</t>
  </si>
  <si>
    <t>MART SÜTÜNE YAZILDI.</t>
  </si>
  <si>
    <t>ABALIOĞLU SOYA KÜSPESİ</t>
  </si>
  <si>
    <t>AĞUSTOS SÜTÜNDE KESİLECEK</t>
  </si>
  <si>
    <t>YEMCİ BEY BUZAĞI BÜYÜTME</t>
  </si>
  <si>
    <t>NİSAN SÜTÜNE YAZILDI.</t>
  </si>
  <si>
    <t>NİSAN AYI YEMİ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</si>
</sst>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39">
    <xf numFmtId="0" fontId="0" fillId="0" borderId="0"/>
    <xf numFmtId="0" fontId="40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25" applyNumberFormat="0" applyAlignment="0" applyProtection="0"/>
    <xf numFmtId="0" fontId="52" fillId="7" borderId="26" applyNumberFormat="0" applyAlignment="0" applyProtection="0"/>
    <xf numFmtId="0" fontId="53" fillId="7" borderId="25" applyNumberFormat="0" applyAlignment="0" applyProtection="0"/>
    <xf numFmtId="0" fontId="54" fillId="0" borderId="27" applyNumberFormat="0" applyFill="0" applyAlignment="0" applyProtection="0"/>
    <xf numFmtId="0" fontId="55" fillId="8" borderId="2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30" applyNumberFormat="0" applyFill="0" applyAlignment="0" applyProtection="0"/>
    <xf numFmtId="0" fontId="58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58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58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5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58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5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43" fillId="0" borderId="0"/>
    <xf numFmtId="0" fontId="39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9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9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44">
    <xf numFmtId="0" fontId="0" fillId="0" borderId="0" xfId="0"/>
    <xf numFmtId="0" fontId="41" fillId="0" borderId="4" xfId="0" applyFont="1" applyBorder="1" applyAlignment="1">
      <alignment horizontal="center"/>
    </xf>
    <xf numFmtId="3" fontId="41" fillId="0" borderId="5" xfId="0" applyNumberFormat="1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164" fontId="41" fillId="0" borderId="5" xfId="0" applyNumberFormat="1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4" fontId="4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4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4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41" fillId="0" borderId="0" xfId="0" applyFont="1" applyAlignment="1">
      <alignment horizontal="center"/>
    </xf>
    <xf numFmtId="0" fontId="41" fillId="0" borderId="9" xfId="0" applyFont="1" applyBorder="1" applyAlignment="1">
      <alignment horizontal="center"/>
    </xf>
    <xf numFmtId="14" fontId="0" fillId="0" borderId="9" xfId="0" applyNumberFormat="1" applyBorder="1"/>
    <xf numFmtId="0" fontId="41" fillId="34" borderId="9" xfId="0" applyFont="1" applyFill="1" applyBorder="1" applyAlignment="1">
      <alignment horizontal="center"/>
    </xf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35" borderId="9" xfId="0" applyFill="1" applyBorder="1"/>
    <xf numFmtId="164" fontId="34" fillId="2" borderId="9" xfId="211" applyNumberFormat="1" applyFill="1" applyBorder="1"/>
    <xf numFmtId="0" fontId="34" fillId="2" borderId="9" xfId="211" applyFill="1" applyBorder="1"/>
    <xf numFmtId="49" fontId="34" fillId="2" borderId="9" xfId="211" applyNumberFormat="1" applyFill="1" applyBorder="1" applyAlignment="1">
      <alignment horizontal="left"/>
    </xf>
    <xf numFmtId="169" fontId="34" fillId="2" borderId="9" xfId="211" applyNumberFormat="1" applyFill="1" applyBorder="1" applyAlignment="1">
      <alignment horizontal="left"/>
    </xf>
    <xf numFmtId="4" fontId="34" fillId="35" borderId="9" xfId="211" applyNumberFormat="1" applyFill="1" applyBorder="1" applyAlignment="1">
      <alignment horizontal="right"/>
    </xf>
    <xf numFmtId="168" fontId="34" fillId="2" borderId="9" xfId="211" applyNumberFormat="1" applyFill="1" applyBorder="1" applyAlignment="1">
      <alignment horizontal="right"/>
    </xf>
    <xf numFmtId="4" fontId="34" fillId="2" borderId="9" xfId="211" applyNumberFormat="1" applyFill="1" applyBorder="1" applyAlignment="1">
      <alignment horizontal="right"/>
    </xf>
    <xf numFmtId="3" fontId="34" fillId="2" borderId="9" xfId="211" applyNumberFormat="1" applyFill="1" applyBorder="1"/>
    <xf numFmtId="167" fontId="34" fillId="2" borderId="9" xfId="211" applyNumberFormat="1" applyFill="1" applyBorder="1" applyAlignment="1">
      <alignment horizontal="right"/>
    </xf>
    <xf numFmtId="49" fontId="34" fillId="0" borderId="0" xfId="211" applyNumberFormat="1" applyAlignment="1">
      <alignment horizontal="left"/>
    </xf>
    <xf numFmtId="4" fontId="0" fillId="34" borderId="9" xfId="0" applyNumberFormat="1" applyFill="1" applyBorder="1"/>
    <xf numFmtId="49" fontId="34" fillId="0" borderId="0" xfId="211" applyNumberFormat="1" applyFill="1" applyBorder="1" applyAlignment="1">
      <alignment horizontal="left"/>
    </xf>
    <xf numFmtId="0" fontId="33" fillId="0" borderId="0" xfId="231"/>
    <xf numFmtId="169" fontId="33" fillId="0" borderId="0" xfId="231" applyNumberFormat="1" applyAlignment="1">
      <alignment horizontal="left"/>
    </xf>
    <xf numFmtId="167" fontId="33" fillId="0" borderId="0" xfId="231" applyNumberFormat="1" applyAlignment="1">
      <alignment horizontal="right"/>
    </xf>
    <xf numFmtId="49" fontId="33" fillId="0" borderId="0" xfId="231" applyNumberFormat="1" applyAlignment="1">
      <alignment horizontal="left"/>
    </xf>
    <xf numFmtId="168" fontId="33" fillId="0" borderId="0" xfId="231" applyNumberFormat="1" applyAlignment="1">
      <alignment horizontal="right"/>
    </xf>
    <xf numFmtId="4" fontId="33" fillId="0" borderId="0" xfId="231" applyNumberFormat="1" applyAlignment="1">
      <alignment horizontal="right"/>
    </xf>
    <xf numFmtId="3" fontId="33" fillId="0" borderId="0" xfId="231" applyNumberFormat="1"/>
    <xf numFmtId="0" fontId="0" fillId="34" borderId="0" xfId="0" applyFill="1"/>
    <xf numFmtId="43" fontId="0" fillId="34" borderId="0" xfId="210" applyFont="1" applyFill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41" fillId="0" borderId="8" xfId="0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14" fontId="0" fillId="2" borderId="8" xfId="0" applyNumberFormat="1" applyFill="1" applyBorder="1"/>
    <xf numFmtId="43" fontId="0" fillId="2" borderId="11" xfId="210" applyFont="1" applyFill="1" applyBorder="1"/>
    <xf numFmtId="0" fontId="0" fillId="35" borderId="8" xfId="0" applyFill="1" applyBorder="1"/>
    <xf numFmtId="43" fontId="0" fillId="35" borderId="11" xfId="210" applyFont="1" applyFill="1" applyBorder="1"/>
    <xf numFmtId="43" fontId="0" fillId="0" borderId="11" xfId="210" applyFont="1" applyBorder="1"/>
    <xf numFmtId="0" fontId="0" fillId="0" borderId="11" xfId="0" applyBorder="1"/>
    <xf numFmtId="0" fontId="0" fillId="0" borderId="18" xfId="0" applyBorder="1"/>
    <xf numFmtId="43" fontId="41" fillId="0" borderId="36" xfId="210" applyFont="1" applyBorder="1"/>
    <xf numFmtId="169" fontId="33" fillId="0" borderId="9" xfId="231" applyNumberFormat="1" applyBorder="1" applyAlignment="1">
      <alignment horizontal="left"/>
    </xf>
    <xf numFmtId="49" fontId="34" fillId="36" borderId="9" xfId="211" applyNumberFormat="1" applyFill="1" applyBorder="1" applyAlignment="1">
      <alignment horizontal="left"/>
    </xf>
    <xf numFmtId="167" fontId="33" fillId="0" borderId="9" xfId="231" applyNumberFormat="1" applyBorder="1" applyAlignment="1">
      <alignment horizontal="right"/>
    </xf>
    <xf numFmtId="49" fontId="33" fillId="0" borderId="9" xfId="231" applyNumberFormat="1" applyBorder="1" applyAlignment="1">
      <alignment horizontal="left"/>
    </xf>
    <xf numFmtId="3" fontId="33" fillId="0" borderId="9" xfId="231" applyNumberFormat="1" applyBorder="1"/>
    <xf numFmtId="168" fontId="33" fillId="0" borderId="9" xfId="231" applyNumberFormat="1" applyBorder="1" applyAlignment="1">
      <alignment horizontal="right"/>
    </xf>
    <xf numFmtId="4" fontId="33" fillId="0" borderId="9" xfId="231" applyNumberFormat="1" applyBorder="1" applyAlignment="1">
      <alignment horizontal="right"/>
    </xf>
    <xf numFmtId="0" fontId="33" fillId="0" borderId="9" xfId="231" applyBorder="1"/>
    <xf numFmtId="43" fontId="41" fillId="0" borderId="12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43" fontId="0" fillId="35" borderId="9" xfId="210" applyFont="1" applyFill="1" applyBorder="1"/>
    <xf numFmtId="43" fontId="0" fillId="0" borderId="9" xfId="210" applyFont="1" applyBorder="1"/>
    <xf numFmtId="4" fontId="0" fillId="0" borderId="9" xfId="1" applyNumberFormat="1" applyFont="1" applyFill="1" applyBorder="1"/>
    <xf numFmtId="4" fontId="0" fillId="0" borderId="20" xfId="1" applyNumberFormat="1" applyFont="1" applyFill="1" applyBorder="1"/>
    <xf numFmtId="0" fontId="30" fillId="0" borderId="9" xfId="253" applyBorder="1"/>
    <xf numFmtId="3" fontId="30" fillId="0" borderId="9" xfId="253" applyNumberFormat="1" applyBorder="1"/>
    <xf numFmtId="4" fontId="30" fillId="0" borderId="9" xfId="253" applyNumberFormat="1" applyBorder="1" applyAlignment="1">
      <alignment horizontal="right"/>
    </xf>
    <xf numFmtId="168" fontId="30" fillId="0" borderId="9" xfId="253" applyNumberFormat="1" applyBorder="1" applyAlignment="1">
      <alignment horizontal="right"/>
    </xf>
    <xf numFmtId="49" fontId="30" fillId="0" borderId="9" xfId="253" applyNumberFormat="1" applyBorder="1" applyAlignment="1">
      <alignment horizontal="left"/>
    </xf>
    <xf numFmtId="167" fontId="30" fillId="0" borderId="9" xfId="253" applyNumberFormat="1" applyBorder="1" applyAlignment="1">
      <alignment horizontal="right"/>
    </xf>
    <xf numFmtId="169" fontId="30" fillId="0" borderId="9" xfId="253" applyNumberFormat="1" applyBorder="1" applyAlignment="1">
      <alignment horizontal="left"/>
    </xf>
    <xf numFmtId="0" fontId="30" fillId="0" borderId="0" xfId="253"/>
    <xf numFmtId="169" fontId="30" fillId="0" borderId="0" xfId="253" applyNumberFormat="1" applyAlignment="1">
      <alignment horizontal="left"/>
    </xf>
    <xf numFmtId="167" fontId="30" fillId="0" borderId="0" xfId="253" applyNumberFormat="1" applyAlignment="1">
      <alignment horizontal="right"/>
    </xf>
    <xf numFmtId="49" fontId="30" fillId="0" borderId="0" xfId="253" applyNumberFormat="1" applyAlignment="1">
      <alignment horizontal="left"/>
    </xf>
    <xf numFmtId="168" fontId="30" fillId="0" borderId="0" xfId="253" applyNumberFormat="1" applyAlignment="1">
      <alignment horizontal="right"/>
    </xf>
    <xf numFmtId="4" fontId="30" fillId="0" borderId="0" xfId="253" applyNumberFormat="1" applyAlignment="1">
      <alignment horizontal="right"/>
    </xf>
    <xf numFmtId="164" fontId="30" fillId="0" borderId="0" xfId="253" applyNumberFormat="1"/>
    <xf numFmtId="3" fontId="30" fillId="0" borderId="0" xfId="253" applyNumberFormat="1"/>
    <xf numFmtId="169" fontId="33" fillId="2" borderId="9" xfId="231" applyNumberFormat="1" applyFill="1" applyBorder="1" applyAlignment="1">
      <alignment horizontal="left"/>
    </xf>
    <xf numFmtId="167" fontId="33" fillId="2" borderId="9" xfId="231" applyNumberFormat="1" applyFill="1" applyBorder="1" applyAlignment="1">
      <alignment horizontal="right"/>
    </xf>
    <xf numFmtId="49" fontId="33" fillId="2" borderId="9" xfId="231" applyNumberFormat="1" applyFill="1" applyBorder="1" applyAlignment="1">
      <alignment horizontal="left"/>
    </xf>
    <xf numFmtId="3" fontId="33" fillId="2" borderId="9" xfId="231" applyNumberFormat="1" applyFill="1" applyBorder="1"/>
    <xf numFmtId="168" fontId="33" fillId="2" borderId="9" xfId="231" applyNumberFormat="1" applyFill="1" applyBorder="1" applyAlignment="1">
      <alignment horizontal="right"/>
    </xf>
    <xf numFmtId="4" fontId="33" fillId="2" borderId="9" xfId="231" applyNumberFormat="1" applyFill="1" applyBorder="1" applyAlignment="1">
      <alignment horizontal="right"/>
    </xf>
    <xf numFmtId="0" fontId="33" fillId="2" borderId="9" xfId="231" applyFill="1" applyBorder="1"/>
    <xf numFmtId="169" fontId="30" fillId="2" borderId="9" xfId="253" applyNumberFormat="1" applyFill="1" applyBorder="1" applyAlignment="1">
      <alignment horizontal="left"/>
    </xf>
    <xf numFmtId="167" fontId="30" fillId="2" borderId="9" xfId="253" applyNumberFormat="1" applyFill="1" applyBorder="1" applyAlignment="1">
      <alignment horizontal="right"/>
    </xf>
    <xf numFmtId="49" fontId="30" fillId="2" borderId="9" xfId="253" applyNumberFormat="1" applyFill="1" applyBorder="1" applyAlignment="1">
      <alignment horizontal="left"/>
    </xf>
    <xf numFmtId="164" fontId="30" fillId="2" borderId="9" xfId="253" applyNumberFormat="1" applyFill="1" applyBorder="1"/>
    <xf numFmtId="168" fontId="30" fillId="2" borderId="9" xfId="253" applyNumberFormat="1" applyFill="1" applyBorder="1" applyAlignment="1">
      <alignment horizontal="right"/>
    </xf>
    <xf numFmtId="4" fontId="30" fillId="2" borderId="9" xfId="253" applyNumberFormat="1" applyFill="1" applyBorder="1" applyAlignment="1">
      <alignment horizontal="right"/>
    </xf>
    <xf numFmtId="0" fontId="30" fillId="2" borderId="9" xfId="253" applyFill="1" applyBorder="1"/>
    <xf numFmtId="2" fontId="0" fillId="35" borderId="9" xfId="0" applyNumberFormat="1" applyFill="1" applyBorder="1"/>
    <xf numFmtId="43" fontId="41" fillId="0" borderId="9" xfId="210" applyFont="1" applyBorder="1" applyAlignment="1">
      <alignment horizontal="center"/>
    </xf>
    <xf numFmtId="43" fontId="0" fillId="0" borderId="0" xfId="210" applyFont="1"/>
    <xf numFmtId="165" fontId="41" fillId="0" borderId="37" xfId="0" applyNumberFormat="1" applyFont="1" applyBorder="1" applyAlignment="1">
      <alignment horizontal="center"/>
    </xf>
    <xf numFmtId="165" fontId="0" fillId="0" borderId="31" xfId="0" applyNumberFormat="1" applyBorder="1"/>
    <xf numFmtId="165" fontId="0" fillId="0" borderId="38" xfId="0" applyNumberFormat="1" applyBorder="1"/>
    <xf numFmtId="0" fontId="0" fillId="0" borderId="39" xfId="0" applyBorder="1"/>
    <xf numFmtId="4" fontId="0" fillId="2" borderId="41" xfId="0" applyNumberFormat="1" applyFill="1" applyBorder="1"/>
    <xf numFmtId="3" fontId="30" fillId="2" borderId="9" xfId="253" applyNumberFormat="1" applyFill="1" applyBorder="1"/>
    <xf numFmtId="14" fontId="0" fillId="0" borderId="0" xfId="0" applyNumberFormat="1"/>
    <xf numFmtId="0" fontId="24" fillId="36" borderId="9" xfId="278" applyFill="1" applyBorder="1"/>
    <xf numFmtId="4" fontId="24" fillId="36" borderId="9" xfId="278" applyNumberFormat="1" applyFill="1" applyBorder="1" applyAlignment="1">
      <alignment horizontal="right"/>
    </xf>
    <xf numFmtId="168" fontId="24" fillId="36" borderId="9" xfId="278" applyNumberFormat="1" applyFill="1" applyBorder="1" applyAlignment="1">
      <alignment horizontal="right"/>
    </xf>
    <xf numFmtId="0" fontId="0" fillId="36" borderId="9" xfId="0" applyFill="1" applyBorder="1"/>
    <xf numFmtId="169" fontId="24" fillId="36" borderId="9" xfId="278" applyNumberFormat="1" applyFill="1" applyBorder="1" applyAlignment="1">
      <alignment horizontal="left"/>
    </xf>
    <xf numFmtId="49" fontId="24" fillId="36" borderId="9" xfId="278" applyNumberFormat="1" applyFill="1" applyBorder="1" applyAlignment="1">
      <alignment horizontal="left"/>
    </xf>
    <xf numFmtId="3" fontId="24" fillId="36" borderId="9" xfId="278" applyNumberFormat="1" applyFill="1" applyBorder="1"/>
    <xf numFmtId="167" fontId="24" fillId="36" borderId="9" xfId="278" applyNumberFormat="1" applyFill="1" applyBorder="1" applyAlignment="1">
      <alignment horizontal="right"/>
    </xf>
    <xf numFmtId="14" fontId="0" fillId="36" borderId="9" xfId="0" applyNumberFormat="1" applyFill="1" applyBorder="1"/>
    <xf numFmtId="0" fontId="24" fillId="0" borderId="0" xfId="278"/>
    <xf numFmtId="169" fontId="24" fillId="0" borderId="0" xfId="278" applyNumberFormat="1" applyAlignment="1">
      <alignment horizontal="left"/>
    </xf>
    <xf numFmtId="167" fontId="24" fillId="0" borderId="0" xfId="278" applyNumberFormat="1" applyAlignment="1">
      <alignment horizontal="right"/>
    </xf>
    <xf numFmtId="49" fontId="24" fillId="0" borderId="0" xfId="278" applyNumberFormat="1" applyAlignment="1">
      <alignment horizontal="left"/>
    </xf>
    <xf numFmtId="168" fontId="24" fillId="0" borderId="0" xfId="278" applyNumberFormat="1" applyAlignment="1">
      <alignment horizontal="right"/>
    </xf>
    <xf numFmtId="4" fontId="24" fillId="0" borderId="0" xfId="278" applyNumberFormat="1" applyAlignment="1">
      <alignment horizontal="right"/>
    </xf>
    <xf numFmtId="3" fontId="24" fillId="0" borderId="0" xfId="278" applyNumberFormat="1"/>
    <xf numFmtId="0" fontId="22" fillId="0" borderId="9" xfId="299" applyBorder="1"/>
    <xf numFmtId="164" fontId="22" fillId="0" borderId="9" xfId="299" applyNumberFormat="1" applyBorder="1"/>
    <xf numFmtId="4" fontId="22" fillId="0" borderId="9" xfId="299" applyNumberFormat="1" applyBorder="1" applyAlignment="1">
      <alignment horizontal="right"/>
    </xf>
    <xf numFmtId="168" fontId="22" fillId="0" borderId="9" xfId="299" applyNumberFormat="1" applyBorder="1" applyAlignment="1">
      <alignment horizontal="right"/>
    </xf>
    <xf numFmtId="3" fontId="22" fillId="0" borderId="9" xfId="299" applyNumberFormat="1" applyBorder="1"/>
    <xf numFmtId="49" fontId="22" fillId="0" borderId="9" xfId="299" applyNumberFormat="1" applyBorder="1" applyAlignment="1">
      <alignment horizontal="left"/>
    </xf>
    <xf numFmtId="167" fontId="22" fillId="0" borderId="9" xfId="299" applyNumberFormat="1" applyBorder="1" applyAlignment="1">
      <alignment horizontal="right"/>
    </xf>
    <xf numFmtId="169" fontId="22" fillId="0" borderId="9" xfId="299" applyNumberFormat="1" applyBorder="1" applyAlignment="1">
      <alignment horizontal="left"/>
    </xf>
    <xf numFmtId="0" fontId="22" fillId="0" borderId="0" xfId="299"/>
    <xf numFmtId="169" fontId="22" fillId="0" borderId="0" xfId="299" applyNumberFormat="1" applyAlignment="1">
      <alignment horizontal="left"/>
    </xf>
    <xf numFmtId="167" fontId="22" fillId="0" borderId="0" xfId="299" applyNumberFormat="1" applyAlignment="1">
      <alignment horizontal="right"/>
    </xf>
    <xf numFmtId="49" fontId="22" fillId="0" borderId="0" xfId="299" applyNumberFormat="1" applyAlignment="1">
      <alignment horizontal="left"/>
    </xf>
    <xf numFmtId="168" fontId="22" fillId="0" borderId="0" xfId="299" applyNumberFormat="1" applyAlignment="1">
      <alignment horizontal="right"/>
    </xf>
    <xf numFmtId="4" fontId="22" fillId="0" borderId="0" xfId="299" applyNumberFormat="1" applyAlignment="1">
      <alignment horizontal="right"/>
    </xf>
    <xf numFmtId="164" fontId="22" fillId="0" borderId="0" xfId="299" applyNumberFormat="1"/>
    <xf numFmtId="3" fontId="22" fillId="0" borderId="0" xfId="299" applyNumberFormat="1"/>
    <xf numFmtId="3" fontId="0" fillId="0" borderId="0" xfId="0" applyNumberFormat="1"/>
    <xf numFmtId="49" fontId="0" fillId="0" borderId="0" xfId="0" applyNumberFormat="1" applyAlignment="1">
      <alignment horizontal="left"/>
    </xf>
    <xf numFmtId="169" fontId="22" fillId="2" borderId="9" xfId="299" applyNumberFormat="1" applyFill="1" applyBorder="1" applyAlignment="1">
      <alignment horizontal="left"/>
    </xf>
    <xf numFmtId="167" fontId="22" fillId="2" borderId="9" xfId="299" applyNumberFormat="1" applyFill="1" applyBorder="1" applyAlignment="1">
      <alignment horizontal="right"/>
    </xf>
    <xf numFmtId="49" fontId="22" fillId="2" borderId="9" xfId="299" applyNumberFormat="1" applyFill="1" applyBorder="1" applyAlignment="1">
      <alignment horizontal="left"/>
    </xf>
    <xf numFmtId="168" fontId="22" fillId="2" borderId="9" xfId="299" applyNumberFormat="1" applyFill="1" applyBorder="1" applyAlignment="1">
      <alignment horizontal="right"/>
    </xf>
    <xf numFmtId="4" fontId="22" fillId="2" borderId="9" xfId="299" applyNumberFormat="1" applyFill="1" applyBorder="1" applyAlignment="1">
      <alignment horizontal="right"/>
    </xf>
    <xf numFmtId="0" fontId="22" fillId="2" borderId="9" xfId="299" applyFill="1" applyBorder="1"/>
    <xf numFmtId="164" fontId="22" fillId="2" borderId="9" xfId="299" applyNumberFormat="1" applyFill="1" applyBorder="1"/>
    <xf numFmtId="164" fontId="21" fillId="36" borderId="9" xfId="319" applyNumberFormat="1" applyFill="1" applyBorder="1"/>
    <xf numFmtId="0" fontId="21" fillId="36" borderId="9" xfId="319" applyFill="1" applyBorder="1"/>
    <xf numFmtId="4" fontId="21" fillId="36" borderId="9" xfId="319" applyNumberFormat="1" applyFill="1" applyBorder="1" applyAlignment="1">
      <alignment horizontal="right"/>
    </xf>
    <xf numFmtId="169" fontId="21" fillId="36" borderId="9" xfId="319" applyNumberFormat="1" applyFill="1" applyBorder="1" applyAlignment="1">
      <alignment horizontal="left"/>
    </xf>
    <xf numFmtId="3" fontId="21" fillId="36" borderId="9" xfId="319" applyNumberFormat="1" applyFill="1" applyBorder="1"/>
    <xf numFmtId="168" fontId="21" fillId="36" borderId="9" xfId="319" applyNumberFormat="1" applyFill="1" applyBorder="1" applyAlignment="1">
      <alignment horizontal="right"/>
    </xf>
    <xf numFmtId="49" fontId="21" fillId="36" borderId="9" xfId="319" applyNumberFormat="1" applyFill="1" applyBorder="1" applyAlignment="1">
      <alignment horizontal="left"/>
    </xf>
    <xf numFmtId="167" fontId="21" fillId="36" borderId="9" xfId="319" applyNumberFormat="1" applyFill="1" applyBorder="1" applyAlignment="1">
      <alignment horizontal="right"/>
    </xf>
    <xf numFmtId="169" fontId="21" fillId="2" borderId="9" xfId="319" applyNumberFormat="1" applyFill="1" applyBorder="1" applyAlignment="1">
      <alignment horizontal="left"/>
    </xf>
    <xf numFmtId="167" fontId="21" fillId="2" borderId="9" xfId="319" applyNumberFormat="1" applyFill="1" applyBorder="1" applyAlignment="1">
      <alignment horizontal="right"/>
    </xf>
    <xf numFmtId="49" fontId="21" fillId="2" borderId="9" xfId="319" applyNumberFormat="1" applyFill="1" applyBorder="1" applyAlignment="1">
      <alignment horizontal="left"/>
    </xf>
    <xf numFmtId="168" fontId="21" fillId="2" borderId="9" xfId="319" applyNumberFormat="1" applyFill="1" applyBorder="1" applyAlignment="1">
      <alignment horizontal="right"/>
    </xf>
    <xf numFmtId="4" fontId="21" fillId="2" borderId="9" xfId="319" applyNumberFormat="1" applyFill="1" applyBorder="1" applyAlignment="1">
      <alignment horizontal="right"/>
    </xf>
    <xf numFmtId="0" fontId="21" fillId="2" borderId="9" xfId="319" applyFill="1" applyBorder="1"/>
    <xf numFmtId="164" fontId="21" fillId="2" borderId="9" xfId="319" applyNumberFormat="1" applyFill="1" applyBorder="1"/>
    <xf numFmtId="169" fontId="22" fillId="36" borderId="9" xfId="299" applyNumberFormat="1" applyFill="1" applyBorder="1" applyAlignment="1">
      <alignment horizontal="left"/>
    </xf>
    <xf numFmtId="167" fontId="22" fillId="36" borderId="9" xfId="299" applyNumberFormat="1" applyFill="1" applyBorder="1" applyAlignment="1">
      <alignment horizontal="right"/>
    </xf>
    <xf numFmtId="49" fontId="22" fillId="36" borderId="9" xfId="299" applyNumberFormat="1" applyFill="1" applyBorder="1" applyAlignment="1">
      <alignment horizontal="left"/>
    </xf>
    <xf numFmtId="3" fontId="22" fillId="36" borderId="9" xfId="299" applyNumberFormat="1" applyFill="1" applyBorder="1"/>
    <xf numFmtId="168" fontId="22" fillId="36" borderId="9" xfId="299" applyNumberFormat="1" applyFill="1" applyBorder="1" applyAlignment="1">
      <alignment horizontal="right"/>
    </xf>
    <xf numFmtId="4" fontId="22" fillId="36" borderId="9" xfId="299" applyNumberFormat="1" applyFill="1" applyBorder="1" applyAlignment="1">
      <alignment horizontal="right"/>
    </xf>
    <xf numFmtId="0" fontId="22" fillId="36" borderId="9" xfId="299" applyFill="1" applyBorder="1"/>
    <xf numFmtId="4" fontId="20" fillId="0" borderId="9" xfId="339" applyNumberFormat="1" applyBorder="1" applyAlignment="1">
      <alignment horizontal="right"/>
    </xf>
    <xf numFmtId="0" fontId="20" fillId="0" borderId="9" xfId="339" applyBorder="1"/>
    <xf numFmtId="168" fontId="20" fillId="0" borderId="9" xfId="339" applyNumberFormat="1" applyBorder="1" applyAlignment="1">
      <alignment horizontal="right"/>
    </xf>
    <xf numFmtId="3" fontId="20" fillId="0" borderId="9" xfId="339" applyNumberFormat="1" applyBorder="1"/>
    <xf numFmtId="49" fontId="20" fillId="0" borderId="9" xfId="339" applyNumberFormat="1" applyBorder="1" applyAlignment="1">
      <alignment horizontal="left"/>
    </xf>
    <xf numFmtId="167" fontId="20" fillId="0" borderId="9" xfId="339" applyNumberFormat="1" applyBorder="1" applyAlignment="1">
      <alignment horizontal="right"/>
    </xf>
    <xf numFmtId="169" fontId="20" fillId="0" borderId="9" xfId="339" applyNumberFormat="1" applyBorder="1" applyAlignment="1">
      <alignment horizontal="left"/>
    </xf>
    <xf numFmtId="164" fontId="19" fillId="0" borderId="9" xfId="359" applyNumberFormat="1" applyBorder="1"/>
    <xf numFmtId="4" fontId="19" fillId="0" borderId="9" xfId="359" applyNumberFormat="1" applyBorder="1" applyAlignment="1">
      <alignment horizontal="right"/>
    </xf>
    <xf numFmtId="0" fontId="19" fillId="0" borderId="9" xfId="359" applyBorder="1"/>
    <xf numFmtId="168" fontId="19" fillId="0" borderId="9" xfId="359" applyNumberFormat="1" applyBorder="1" applyAlignment="1">
      <alignment horizontal="right"/>
    </xf>
    <xf numFmtId="3" fontId="19" fillId="0" borderId="9" xfId="359" applyNumberFormat="1" applyBorder="1"/>
    <xf numFmtId="49" fontId="19" fillId="0" borderId="9" xfId="359" applyNumberFormat="1" applyBorder="1" applyAlignment="1">
      <alignment horizontal="left"/>
    </xf>
    <xf numFmtId="167" fontId="19" fillId="0" borderId="9" xfId="359" applyNumberFormat="1" applyBorder="1" applyAlignment="1">
      <alignment horizontal="right"/>
    </xf>
    <xf numFmtId="169" fontId="19" fillId="0" borderId="9" xfId="359" applyNumberFormat="1" applyBorder="1" applyAlignment="1">
      <alignment horizontal="left"/>
    </xf>
    <xf numFmtId="0" fontId="18" fillId="0" borderId="9" xfId="379" applyBorder="1"/>
    <xf numFmtId="4" fontId="18" fillId="0" borderId="9" xfId="379" applyNumberFormat="1" applyBorder="1" applyAlignment="1">
      <alignment horizontal="right"/>
    </xf>
    <xf numFmtId="168" fontId="18" fillId="0" borderId="9" xfId="379" applyNumberFormat="1" applyBorder="1" applyAlignment="1">
      <alignment horizontal="right"/>
    </xf>
    <xf numFmtId="3" fontId="18" fillId="0" borderId="9" xfId="379" applyNumberFormat="1" applyBorder="1"/>
    <xf numFmtId="49" fontId="18" fillId="0" borderId="9" xfId="379" applyNumberFormat="1" applyBorder="1" applyAlignment="1">
      <alignment horizontal="left"/>
    </xf>
    <xf numFmtId="167" fontId="18" fillId="0" borderId="9" xfId="379" applyNumberFormat="1" applyBorder="1" applyAlignment="1">
      <alignment horizontal="right"/>
    </xf>
    <xf numFmtId="169" fontId="18" fillId="0" borderId="9" xfId="379" applyNumberFormat="1" applyBorder="1" applyAlignment="1">
      <alignment horizontal="left"/>
    </xf>
    <xf numFmtId="49" fontId="17" fillId="0" borderId="9" xfId="399" applyNumberFormat="1" applyBorder="1" applyAlignment="1">
      <alignment horizontal="left"/>
    </xf>
    <xf numFmtId="168" fontId="17" fillId="0" borderId="9" xfId="399" applyNumberFormat="1" applyBorder="1" applyAlignment="1">
      <alignment horizontal="right"/>
    </xf>
    <xf numFmtId="4" fontId="17" fillId="0" borderId="9" xfId="399" applyNumberFormat="1" applyBorder="1" applyAlignment="1">
      <alignment horizontal="right"/>
    </xf>
    <xf numFmtId="3" fontId="17" fillId="0" borderId="9" xfId="399" applyNumberFormat="1" applyBorder="1"/>
    <xf numFmtId="167" fontId="17" fillId="0" borderId="9" xfId="399" applyNumberFormat="1" applyBorder="1" applyAlignment="1">
      <alignment horizontal="right"/>
    </xf>
    <xf numFmtId="169" fontId="17" fillId="0" borderId="9" xfId="399" applyNumberFormat="1" applyBorder="1" applyAlignment="1">
      <alignment horizontal="left"/>
    </xf>
    <xf numFmtId="0" fontId="16" fillId="0" borderId="9" xfId="419" applyBorder="1"/>
    <xf numFmtId="168" fontId="16" fillId="0" borderId="9" xfId="419" applyNumberFormat="1" applyBorder="1" applyAlignment="1">
      <alignment horizontal="right"/>
    </xf>
    <xf numFmtId="4" fontId="16" fillId="0" borderId="9" xfId="419" applyNumberFormat="1" applyBorder="1" applyAlignment="1">
      <alignment horizontal="right"/>
    </xf>
    <xf numFmtId="3" fontId="16" fillId="0" borderId="9" xfId="419" applyNumberFormat="1" applyBorder="1"/>
    <xf numFmtId="49" fontId="16" fillId="0" borderId="9" xfId="419" applyNumberFormat="1" applyBorder="1" applyAlignment="1">
      <alignment horizontal="left"/>
    </xf>
    <xf numFmtId="167" fontId="16" fillId="0" borderId="9" xfId="419" applyNumberFormat="1" applyBorder="1" applyAlignment="1">
      <alignment horizontal="right"/>
    </xf>
    <xf numFmtId="169" fontId="16" fillId="0" borderId="9" xfId="419" applyNumberFormat="1" applyBorder="1" applyAlignment="1">
      <alignment horizontal="left"/>
    </xf>
    <xf numFmtId="0" fontId="14" fillId="0" borderId="9" xfId="459" applyBorder="1"/>
    <xf numFmtId="168" fontId="14" fillId="0" borderId="9" xfId="459" applyNumberFormat="1" applyBorder="1" applyAlignment="1">
      <alignment horizontal="right"/>
    </xf>
    <xf numFmtId="4" fontId="14" fillId="0" borderId="9" xfId="459" applyNumberFormat="1" applyBorder="1" applyAlignment="1">
      <alignment horizontal="right"/>
    </xf>
    <xf numFmtId="3" fontId="14" fillId="0" borderId="9" xfId="459" applyNumberFormat="1" applyBorder="1"/>
    <xf numFmtId="49" fontId="14" fillId="0" borderId="9" xfId="459" applyNumberFormat="1" applyBorder="1" applyAlignment="1">
      <alignment horizontal="left"/>
    </xf>
    <xf numFmtId="167" fontId="14" fillId="0" borderId="9" xfId="459" applyNumberFormat="1" applyBorder="1" applyAlignment="1">
      <alignment horizontal="right"/>
    </xf>
    <xf numFmtId="169" fontId="14" fillId="0" borderId="9" xfId="459" applyNumberFormat="1" applyBorder="1" applyAlignment="1">
      <alignment horizontal="left"/>
    </xf>
    <xf numFmtId="0" fontId="13" fillId="0" borderId="9" xfId="479" applyBorder="1"/>
    <xf numFmtId="4" fontId="13" fillId="0" borderId="9" xfId="479" applyNumberFormat="1" applyBorder="1" applyAlignment="1">
      <alignment horizontal="right"/>
    </xf>
    <xf numFmtId="168" fontId="13" fillId="0" borderId="9" xfId="479" applyNumberFormat="1" applyBorder="1" applyAlignment="1">
      <alignment horizontal="right"/>
    </xf>
    <xf numFmtId="3" fontId="13" fillId="0" borderId="9" xfId="479" applyNumberFormat="1" applyBorder="1"/>
    <xf numFmtId="49" fontId="13" fillId="0" borderId="9" xfId="479" applyNumberFormat="1" applyBorder="1" applyAlignment="1">
      <alignment horizontal="left"/>
    </xf>
    <xf numFmtId="167" fontId="13" fillId="0" borderId="9" xfId="479" applyNumberFormat="1" applyBorder="1" applyAlignment="1">
      <alignment horizontal="right"/>
    </xf>
    <xf numFmtId="169" fontId="13" fillId="0" borderId="9" xfId="479" applyNumberFormat="1" applyBorder="1" applyAlignment="1">
      <alignment horizontal="left"/>
    </xf>
    <xf numFmtId="49" fontId="13" fillId="0" borderId="0" xfId="479" applyNumberFormat="1" applyAlignment="1">
      <alignment horizontal="left"/>
    </xf>
    <xf numFmtId="4" fontId="12" fillId="0" borderId="9" xfId="499" applyNumberFormat="1" applyBorder="1" applyAlignment="1">
      <alignment horizontal="right"/>
    </xf>
    <xf numFmtId="3" fontId="12" fillId="0" borderId="9" xfId="499" applyNumberFormat="1" applyBorder="1"/>
    <xf numFmtId="168" fontId="12" fillId="0" borderId="9" xfId="499" applyNumberFormat="1" applyBorder="1" applyAlignment="1">
      <alignment horizontal="right"/>
    </xf>
    <xf numFmtId="49" fontId="12" fillId="0" borderId="9" xfId="499" applyNumberFormat="1" applyBorder="1" applyAlignment="1">
      <alignment horizontal="left"/>
    </xf>
    <xf numFmtId="167" fontId="12" fillId="0" borderId="9" xfId="499" applyNumberFormat="1" applyBorder="1" applyAlignment="1">
      <alignment horizontal="right"/>
    </xf>
    <xf numFmtId="169" fontId="12" fillId="0" borderId="9" xfId="499" applyNumberFormat="1" applyBorder="1" applyAlignment="1">
      <alignment horizontal="left"/>
    </xf>
    <xf numFmtId="0" fontId="11" fillId="0" borderId="9" xfId="519" applyBorder="1"/>
    <xf numFmtId="4" fontId="11" fillId="0" borderId="9" xfId="519" applyNumberFormat="1" applyBorder="1" applyAlignment="1">
      <alignment horizontal="right"/>
    </xf>
    <xf numFmtId="168" fontId="11" fillId="0" borderId="9" xfId="519" applyNumberFormat="1" applyBorder="1" applyAlignment="1">
      <alignment horizontal="right"/>
    </xf>
    <xf numFmtId="164" fontId="11" fillId="0" borderId="9" xfId="519" applyNumberFormat="1" applyBorder="1"/>
    <xf numFmtId="49" fontId="11" fillId="0" borderId="9" xfId="519" applyNumberFormat="1" applyBorder="1" applyAlignment="1">
      <alignment horizontal="left"/>
    </xf>
    <xf numFmtId="167" fontId="11" fillId="0" borderId="9" xfId="519" applyNumberFormat="1" applyBorder="1" applyAlignment="1">
      <alignment horizontal="right"/>
    </xf>
    <xf numFmtId="169" fontId="11" fillId="0" borderId="9" xfId="519" applyNumberFormat="1" applyBorder="1" applyAlignment="1">
      <alignment horizontal="left"/>
    </xf>
    <xf numFmtId="0" fontId="10" fillId="0" borderId="9" xfId="539" applyBorder="1"/>
    <xf numFmtId="4" fontId="10" fillId="0" borderId="9" xfId="539" applyNumberFormat="1" applyBorder="1" applyAlignment="1">
      <alignment horizontal="right"/>
    </xf>
    <xf numFmtId="168" fontId="10" fillId="0" borderId="9" xfId="539" applyNumberFormat="1" applyBorder="1" applyAlignment="1">
      <alignment horizontal="right"/>
    </xf>
    <xf numFmtId="3" fontId="10" fillId="0" borderId="9" xfId="539" applyNumberFormat="1" applyBorder="1"/>
    <xf numFmtId="49" fontId="10" fillId="0" borderId="9" xfId="539" applyNumberFormat="1" applyBorder="1" applyAlignment="1">
      <alignment horizontal="left"/>
    </xf>
    <xf numFmtId="167" fontId="10" fillId="0" borderId="9" xfId="539" applyNumberFormat="1" applyBorder="1" applyAlignment="1">
      <alignment horizontal="right"/>
    </xf>
    <xf numFmtId="169" fontId="10" fillId="0" borderId="9" xfId="539" applyNumberFormat="1" applyBorder="1" applyAlignment="1">
      <alignment horizontal="left"/>
    </xf>
    <xf numFmtId="0" fontId="9" fillId="0" borderId="9" xfId="559" applyBorder="1"/>
    <xf numFmtId="168" fontId="9" fillId="0" borderId="9" xfId="559" applyNumberFormat="1" applyBorder="1" applyAlignment="1">
      <alignment horizontal="right"/>
    </xf>
    <xf numFmtId="4" fontId="9" fillId="0" borderId="9" xfId="559" applyNumberFormat="1" applyBorder="1" applyAlignment="1">
      <alignment horizontal="right"/>
    </xf>
    <xf numFmtId="3" fontId="9" fillId="0" borderId="9" xfId="559" applyNumberFormat="1" applyBorder="1"/>
    <xf numFmtId="49" fontId="9" fillId="0" borderId="9" xfId="559" applyNumberFormat="1" applyBorder="1" applyAlignment="1">
      <alignment horizontal="left"/>
    </xf>
    <xf numFmtId="167" fontId="9" fillId="0" borderId="9" xfId="559" applyNumberFormat="1" applyBorder="1" applyAlignment="1">
      <alignment horizontal="right"/>
    </xf>
    <xf numFmtId="169" fontId="9" fillId="0" borderId="9" xfId="559" applyNumberFormat="1" applyBorder="1" applyAlignment="1">
      <alignment horizontal="left"/>
    </xf>
    <xf numFmtId="0" fontId="8" fillId="0" borderId="9" xfId="579" applyBorder="1"/>
    <xf numFmtId="4" fontId="8" fillId="0" borderId="9" xfId="579" applyNumberFormat="1" applyBorder="1" applyAlignment="1">
      <alignment horizontal="right"/>
    </xf>
    <xf numFmtId="168" fontId="8" fillId="0" borderId="9" xfId="579" applyNumberFormat="1" applyBorder="1" applyAlignment="1">
      <alignment horizontal="right"/>
    </xf>
    <xf numFmtId="3" fontId="8" fillId="0" borderId="9" xfId="579" applyNumberFormat="1" applyBorder="1"/>
    <xf numFmtId="49" fontId="8" fillId="0" borderId="9" xfId="579" applyNumberFormat="1" applyBorder="1" applyAlignment="1">
      <alignment horizontal="left"/>
    </xf>
    <xf numFmtId="167" fontId="8" fillId="0" borderId="9" xfId="579" applyNumberFormat="1" applyBorder="1" applyAlignment="1">
      <alignment horizontal="right"/>
    </xf>
    <xf numFmtId="169" fontId="8" fillId="0" borderId="9" xfId="579" applyNumberFormat="1" applyBorder="1" applyAlignment="1">
      <alignment horizontal="left"/>
    </xf>
    <xf numFmtId="169" fontId="24" fillId="2" borderId="9" xfId="278" applyNumberFormat="1" applyFill="1" applyBorder="1" applyAlignment="1">
      <alignment horizontal="left"/>
    </xf>
    <xf numFmtId="167" fontId="24" fillId="2" borderId="9" xfId="278" applyNumberFormat="1" applyFill="1" applyBorder="1" applyAlignment="1">
      <alignment horizontal="right"/>
    </xf>
    <xf numFmtId="49" fontId="24" fillId="2" borderId="9" xfId="278" applyNumberFormat="1" applyFill="1" applyBorder="1" applyAlignment="1">
      <alignment horizontal="left"/>
    </xf>
    <xf numFmtId="3" fontId="24" fillId="2" borderId="9" xfId="278" applyNumberFormat="1" applyFill="1" applyBorder="1"/>
    <xf numFmtId="168" fontId="24" fillId="2" borderId="9" xfId="278" applyNumberFormat="1" applyFill="1" applyBorder="1" applyAlignment="1">
      <alignment horizontal="right"/>
    </xf>
    <xf numFmtId="4" fontId="24" fillId="2" borderId="9" xfId="278" applyNumberFormat="1" applyFill="1" applyBorder="1" applyAlignment="1">
      <alignment horizontal="right"/>
    </xf>
    <xf numFmtId="0" fontId="24" fillId="2" borderId="9" xfId="278" applyFill="1" applyBorder="1"/>
    <xf numFmtId="3" fontId="22" fillId="2" borderId="9" xfId="299" applyNumberFormat="1" applyFill="1" applyBorder="1"/>
    <xf numFmtId="3" fontId="21" fillId="2" borderId="9" xfId="319" applyNumberFormat="1" applyFill="1" applyBorder="1"/>
    <xf numFmtId="169" fontId="20" fillId="2" borderId="9" xfId="339" applyNumberFormat="1" applyFill="1" applyBorder="1" applyAlignment="1">
      <alignment horizontal="left"/>
    </xf>
    <xf numFmtId="167" fontId="20" fillId="2" borderId="9" xfId="339" applyNumberFormat="1" applyFill="1" applyBorder="1" applyAlignment="1">
      <alignment horizontal="right"/>
    </xf>
    <xf numFmtId="49" fontId="20" fillId="2" borderId="9" xfId="339" applyNumberFormat="1" applyFill="1" applyBorder="1" applyAlignment="1">
      <alignment horizontal="left"/>
    </xf>
    <xf numFmtId="3" fontId="20" fillId="2" borderId="9" xfId="339" applyNumberFormat="1" applyFill="1" applyBorder="1"/>
    <xf numFmtId="168" fontId="20" fillId="2" borderId="9" xfId="339" applyNumberFormat="1" applyFill="1" applyBorder="1" applyAlignment="1">
      <alignment horizontal="right"/>
    </xf>
    <xf numFmtId="4" fontId="20" fillId="2" borderId="9" xfId="339" applyNumberFormat="1" applyFill="1" applyBorder="1" applyAlignment="1">
      <alignment horizontal="right"/>
    </xf>
    <xf numFmtId="0" fontId="20" fillId="2" borderId="9" xfId="339" applyFill="1" applyBorder="1"/>
    <xf numFmtId="169" fontId="8" fillId="2" borderId="9" xfId="579" applyNumberFormat="1" applyFill="1" applyBorder="1" applyAlignment="1">
      <alignment horizontal="left"/>
    </xf>
    <xf numFmtId="167" fontId="8" fillId="2" borderId="9" xfId="579" applyNumberFormat="1" applyFill="1" applyBorder="1" applyAlignment="1">
      <alignment horizontal="right"/>
    </xf>
    <xf numFmtId="49" fontId="8" fillId="2" borderId="9" xfId="579" applyNumberFormat="1" applyFill="1" applyBorder="1" applyAlignment="1">
      <alignment horizontal="left"/>
    </xf>
    <xf numFmtId="3" fontId="8" fillId="2" borderId="9" xfId="579" applyNumberFormat="1" applyFill="1" applyBorder="1"/>
    <xf numFmtId="168" fontId="8" fillId="2" borderId="9" xfId="579" applyNumberFormat="1" applyFill="1" applyBorder="1" applyAlignment="1">
      <alignment horizontal="right"/>
    </xf>
    <xf numFmtId="4" fontId="8" fillId="2" borderId="9" xfId="579" applyNumberFormat="1" applyFill="1" applyBorder="1" applyAlignment="1">
      <alignment horizontal="right"/>
    </xf>
    <xf numFmtId="0" fontId="7" fillId="0" borderId="9" xfId="599" applyBorder="1"/>
    <xf numFmtId="164" fontId="7" fillId="0" borderId="9" xfId="599" applyNumberFormat="1" applyBorder="1"/>
    <xf numFmtId="4" fontId="7" fillId="0" borderId="9" xfId="599" applyNumberFormat="1" applyBorder="1" applyAlignment="1">
      <alignment horizontal="right"/>
    </xf>
    <xf numFmtId="168" fontId="7" fillId="0" borderId="9" xfId="599" applyNumberFormat="1" applyBorder="1" applyAlignment="1">
      <alignment horizontal="right"/>
    </xf>
    <xf numFmtId="3" fontId="7" fillId="0" borderId="9" xfId="599" applyNumberFormat="1" applyBorder="1"/>
    <xf numFmtId="49" fontId="7" fillId="0" borderId="9" xfId="599" applyNumberFormat="1" applyBorder="1" applyAlignment="1">
      <alignment horizontal="left"/>
    </xf>
    <xf numFmtId="167" fontId="7" fillId="0" borderId="9" xfId="599" applyNumberFormat="1" applyBorder="1" applyAlignment="1">
      <alignment horizontal="right"/>
    </xf>
    <xf numFmtId="169" fontId="7" fillId="0" borderId="9" xfId="599" applyNumberFormat="1" applyBorder="1" applyAlignment="1">
      <alignment horizontal="left"/>
    </xf>
    <xf numFmtId="0" fontId="6" fillId="0" borderId="9" xfId="619" applyBorder="1"/>
    <xf numFmtId="4" fontId="6" fillId="0" borderId="9" xfId="619" applyNumberFormat="1" applyBorder="1" applyAlignment="1">
      <alignment horizontal="right"/>
    </xf>
    <xf numFmtId="168" fontId="6" fillId="0" borderId="9" xfId="619" applyNumberFormat="1" applyBorder="1" applyAlignment="1">
      <alignment horizontal="right"/>
    </xf>
    <xf numFmtId="3" fontId="6" fillId="0" borderId="9" xfId="619" applyNumberFormat="1" applyBorder="1"/>
    <xf numFmtId="49" fontId="6" fillId="0" borderId="9" xfId="619" applyNumberFormat="1" applyBorder="1" applyAlignment="1">
      <alignment horizontal="left"/>
    </xf>
    <xf numFmtId="167" fontId="6" fillId="0" borderId="9" xfId="619" applyNumberFormat="1" applyBorder="1" applyAlignment="1">
      <alignment horizontal="right"/>
    </xf>
    <xf numFmtId="169" fontId="6" fillId="0" borderId="9" xfId="619" applyNumberFormat="1" applyBorder="1" applyAlignment="1">
      <alignment horizontal="left"/>
    </xf>
    <xf numFmtId="169" fontId="19" fillId="2" borderId="9" xfId="359" applyNumberFormat="1" applyFill="1" applyBorder="1" applyAlignment="1">
      <alignment horizontal="left"/>
    </xf>
    <xf numFmtId="167" fontId="19" fillId="2" borderId="9" xfId="359" applyNumberFormat="1" applyFill="1" applyBorder="1" applyAlignment="1">
      <alignment horizontal="right"/>
    </xf>
    <xf numFmtId="49" fontId="19" fillId="2" borderId="9" xfId="359" applyNumberFormat="1" applyFill="1" applyBorder="1" applyAlignment="1">
      <alignment horizontal="left"/>
    </xf>
    <xf numFmtId="3" fontId="19" fillId="2" borderId="9" xfId="359" applyNumberFormat="1" applyFill="1" applyBorder="1"/>
    <xf numFmtId="168" fontId="19" fillId="2" borderId="9" xfId="359" applyNumberFormat="1" applyFill="1" applyBorder="1" applyAlignment="1">
      <alignment horizontal="right"/>
    </xf>
    <xf numFmtId="4" fontId="19" fillId="2" borderId="9" xfId="359" applyNumberFormat="1" applyFill="1" applyBorder="1" applyAlignment="1">
      <alignment horizontal="right"/>
    </xf>
    <xf numFmtId="0" fontId="19" fillId="2" borderId="9" xfId="359" applyFill="1" applyBorder="1"/>
    <xf numFmtId="169" fontId="18" fillId="2" borderId="9" xfId="379" applyNumberFormat="1" applyFill="1" applyBorder="1" applyAlignment="1">
      <alignment horizontal="left"/>
    </xf>
    <xf numFmtId="167" fontId="18" fillId="2" borderId="9" xfId="379" applyNumberFormat="1" applyFill="1" applyBorder="1" applyAlignment="1">
      <alignment horizontal="right"/>
    </xf>
    <xf numFmtId="49" fontId="18" fillId="2" borderId="9" xfId="379" applyNumberFormat="1" applyFill="1" applyBorder="1" applyAlignment="1">
      <alignment horizontal="left"/>
    </xf>
    <xf numFmtId="3" fontId="18" fillId="2" borderId="9" xfId="379" applyNumberFormat="1" applyFill="1" applyBorder="1"/>
    <xf numFmtId="168" fontId="18" fillId="2" borderId="9" xfId="379" applyNumberFormat="1" applyFill="1" applyBorder="1" applyAlignment="1">
      <alignment horizontal="right"/>
    </xf>
    <xf numFmtId="4" fontId="18" fillId="2" borderId="9" xfId="379" applyNumberFormat="1" applyFill="1" applyBorder="1" applyAlignment="1">
      <alignment horizontal="right"/>
    </xf>
    <xf numFmtId="0" fontId="18" fillId="2" borderId="9" xfId="379" applyFill="1" applyBorder="1"/>
    <xf numFmtId="164" fontId="19" fillId="2" borderId="9" xfId="359" applyNumberFormat="1" applyFill="1" applyBorder="1"/>
    <xf numFmtId="167" fontId="6" fillId="0" borderId="9" xfId="619" applyNumberFormat="1" applyFill="1" applyBorder="1" applyAlignment="1">
      <alignment horizontal="right"/>
    </xf>
    <xf numFmtId="49" fontId="6" fillId="0" borderId="9" xfId="619" applyNumberFormat="1" applyFill="1" applyBorder="1" applyAlignment="1">
      <alignment horizontal="left"/>
    </xf>
    <xf numFmtId="3" fontId="6" fillId="0" borderId="9" xfId="619" applyNumberFormat="1" applyFill="1" applyBorder="1"/>
    <xf numFmtId="4" fontId="6" fillId="0" borderId="9" xfId="619" applyNumberFormat="1" applyFill="1" applyBorder="1" applyAlignment="1">
      <alignment horizontal="right"/>
    </xf>
    <xf numFmtId="4" fontId="5" fillId="0" borderId="9" xfId="639" applyNumberFormat="1" applyBorder="1" applyAlignment="1">
      <alignment horizontal="right"/>
    </xf>
    <xf numFmtId="168" fontId="5" fillId="0" borderId="9" xfId="639" applyNumberFormat="1" applyBorder="1" applyAlignment="1">
      <alignment horizontal="right"/>
    </xf>
    <xf numFmtId="164" fontId="5" fillId="0" borderId="9" xfId="639" applyNumberFormat="1" applyBorder="1"/>
    <xf numFmtId="49" fontId="5" fillId="0" borderId="9" xfId="639" applyNumberFormat="1" applyBorder="1" applyAlignment="1">
      <alignment horizontal="left"/>
    </xf>
    <xf numFmtId="167" fontId="5" fillId="0" borderId="9" xfId="639" applyNumberFormat="1" applyBorder="1" applyAlignment="1">
      <alignment horizontal="right"/>
    </xf>
    <xf numFmtId="169" fontId="5" fillId="0" borderId="9" xfId="639" applyNumberFormat="1" applyBorder="1" applyAlignment="1">
      <alignment horizontal="left"/>
    </xf>
    <xf numFmtId="0" fontId="4" fillId="0" borderId="9" xfId="659" applyBorder="1"/>
    <xf numFmtId="3" fontId="4" fillId="0" borderId="9" xfId="659" applyNumberFormat="1" applyBorder="1"/>
    <xf numFmtId="4" fontId="4" fillId="0" borderId="9" xfId="659" applyNumberFormat="1" applyBorder="1" applyAlignment="1">
      <alignment horizontal="right"/>
    </xf>
    <xf numFmtId="168" fontId="4" fillId="0" borderId="9" xfId="659" applyNumberFormat="1" applyBorder="1" applyAlignment="1">
      <alignment horizontal="right"/>
    </xf>
    <xf numFmtId="164" fontId="4" fillId="0" borderId="9" xfId="659" applyNumberFormat="1" applyBorder="1"/>
    <xf numFmtId="49" fontId="4" fillId="0" borderId="9" xfId="659" applyNumberFormat="1" applyBorder="1" applyAlignment="1">
      <alignment horizontal="left"/>
    </xf>
    <xf numFmtId="167" fontId="4" fillId="0" borderId="9" xfId="659" applyNumberFormat="1" applyBorder="1" applyAlignment="1">
      <alignment horizontal="right"/>
    </xf>
    <xf numFmtId="169" fontId="4" fillId="0" borderId="9" xfId="659" applyNumberFormat="1" applyBorder="1" applyAlignment="1">
      <alignment horizontal="left"/>
    </xf>
    <xf numFmtId="169" fontId="19" fillId="0" borderId="8" xfId="359" applyNumberFormat="1" applyBorder="1" applyAlignment="1">
      <alignment horizontal="left"/>
    </xf>
    <xf numFmtId="4" fontId="19" fillId="0" borderId="11" xfId="359" applyNumberFormat="1" applyBorder="1" applyAlignment="1">
      <alignment horizontal="right"/>
    </xf>
    <xf numFmtId="169" fontId="18" fillId="0" borderId="8" xfId="379" applyNumberFormat="1" applyBorder="1" applyAlignment="1">
      <alignment horizontal="left"/>
    </xf>
    <xf numFmtId="4" fontId="18" fillId="0" borderId="11" xfId="379" applyNumberFormat="1" applyBorder="1" applyAlignment="1">
      <alignment horizontal="right"/>
    </xf>
    <xf numFmtId="0" fontId="0" fillId="0" borderId="42" xfId="0" applyBorder="1"/>
    <xf numFmtId="4" fontId="3" fillId="0" borderId="9" xfId="679" applyNumberFormat="1" applyBorder="1" applyAlignment="1">
      <alignment horizontal="right"/>
    </xf>
    <xf numFmtId="168" fontId="3" fillId="0" borderId="9" xfId="679" applyNumberFormat="1" applyBorder="1" applyAlignment="1">
      <alignment horizontal="right"/>
    </xf>
    <xf numFmtId="164" fontId="3" fillId="0" borderId="9" xfId="679" applyNumberFormat="1" applyBorder="1"/>
    <xf numFmtId="167" fontId="3" fillId="0" borderId="9" xfId="679" applyNumberFormat="1" applyBorder="1" applyAlignment="1">
      <alignment horizontal="right"/>
    </xf>
    <xf numFmtId="49" fontId="3" fillId="0" borderId="9" xfId="679" applyNumberFormat="1" applyBorder="1" applyAlignment="1">
      <alignment horizontal="left"/>
    </xf>
    <xf numFmtId="0" fontId="3" fillId="0" borderId="9" xfId="679" applyBorder="1"/>
    <xf numFmtId="169" fontId="3" fillId="0" borderId="9" xfId="679" applyNumberFormat="1" applyBorder="1" applyAlignment="1">
      <alignment horizontal="left"/>
    </xf>
    <xf numFmtId="0" fontId="3" fillId="0" borderId="0" xfId="679"/>
    <xf numFmtId="169" fontId="3" fillId="0" borderId="0" xfId="679" applyNumberFormat="1" applyAlignment="1">
      <alignment horizontal="left"/>
    </xf>
    <xf numFmtId="49" fontId="3" fillId="0" borderId="0" xfId="679" applyNumberFormat="1" applyAlignment="1">
      <alignment horizontal="left"/>
    </xf>
    <xf numFmtId="167" fontId="3" fillId="0" borderId="0" xfId="679" applyNumberFormat="1" applyAlignment="1">
      <alignment horizontal="right"/>
    </xf>
    <xf numFmtId="168" fontId="3" fillId="0" borderId="0" xfId="679" applyNumberFormat="1" applyAlignment="1">
      <alignment horizontal="right"/>
    </xf>
    <xf numFmtId="4" fontId="3" fillId="0" borderId="0" xfId="679" applyNumberFormat="1" applyAlignment="1">
      <alignment horizontal="right"/>
    </xf>
    <xf numFmtId="3" fontId="3" fillId="0" borderId="0" xfId="679" applyNumberFormat="1"/>
    <xf numFmtId="49" fontId="2" fillId="0" borderId="0" xfId="699" applyNumberFormat="1" applyAlignment="1">
      <alignment horizontal="left"/>
    </xf>
    <xf numFmtId="4" fontId="2" fillId="0" borderId="9" xfId="699" applyNumberFormat="1" applyBorder="1" applyAlignment="1">
      <alignment horizontal="right"/>
    </xf>
    <xf numFmtId="168" fontId="2" fillId="0" borderId="9" xfId="699" applyNumberFormat="1" applyBorder="1" applyAlignment="1">
      <alignment horizontal="right"/>
    </xf>
    <xf numFmtId="3" fontId="2" fillId="0" borderId="9" xfId="699" applyNumberFormat="1" applyBorder="1"/>
    <xf numFmtId="167" fontId="2" fillId="0" borderId="9" xfId="699" applyNumberFormat="1" applyBorder="1" applyAlignment="1">
      <alignment horizontal="right"/>
    </xf>
    <xf numFmtId="49" fontId="2" fillId="0" borderId="9" xfId="699" applyNumberFormat="1" applyBorder="1" applyAlignment="1">
      <alignment horizontal="left"/>
    </xf>
    <xf numFmtId="0" fontId="2" fillId="0" borderId="9" xfId="699" applyBorder="1"/>
    <xf numFmtId="169" fontId="2" fillId="0" borderId="9" xfId="699" applyNumberFormat="1" applyBorder="1" applyAlignment="1">
      <alignment horizontal="left"/>
    </xf>
    <xf numFmtId="169" fontId="17" fillId="2" borderId="9" xfId="399" applyNumberFormat="1" applyFill="1" applyBorder="1" applyAlignment="1">
      <alignment horizontal="left"/>
    </xf>
    <xf numFmtId="167" fontId="17" fillId="2" borderId="9" xfId="399" applyNumberFormat="1" applyFill="1" applyBorder="1" applyAlignment="1">
      <alignment horizontal="right"/>
    </xf>
    <xf numFmtId="49" fontId="17" fillId="2" borderId="9" xfId="399" applyNumberFormat="1" applyFill="1" applyBorder="1" applyAlignment="1">
      <alignment horizontal="left"/>
    </xf>
    <xf numFmtId="3" fontId="17" fillId="2" borderId="9" xfId="399" applyNumberFormat="1" applyFill="1" applyBorder="1"/>
    <xf numFmtId="168" fontId="17" fillId="2" borderId="9" xfId="399" applyNumberFormat="1" applyFill="1" applyBorder="1" applyAlignment="1">
      <alignment horizontal="right"/>
    </xf>
    <xf numFmtId="4" fontId="17" fillId="2" borderId="9" xfId="399" applyNumberFormat="1" applyFill="1" applyBorder="1" applyAlignment="1">
      <alignment horizontal="right"/>
    </xf>
    <xf numFmtId="169" fontId="16" fillId="2" borderId="9" xfId="419" applyNumberFormat="1" applyFill="1" applyBorder="1" applyAlignment="1">
      <alignment horizontal="left"/>
    </xf>
    <xf numFmtId="167" fontId="16" fillId="2" borderId="9" xfId="419" applyNumberFormat="1" applyFill="1" applyBorder="1" applyAlignment="1">
      <alignment horizontal="right"/>
    </xf>
    <xf numFmtId="49" fontId="16" fillId="2" borderId="9" xfId="419" applyNumberFormat="1" applyFill="1" applyBorder="1" applyAlignment="1">
      <alignment horizontal="left"/>
    </xf>
    <xf numFmtId="3" fontId="16" fillId="2" borderId="9" xfId="419" applyNumberFormat="1" applyFill="1" applyBorder="1"/>
    <xf numFmtId="168" fontId="16" fillId="2" borderId="9" xfId="419" applyNumberFormat="1" applyFill="1" applyBorder="1" applyAlignment="1">
      <alignment horizontal="right"/>
    </xf>
    <xf numFmtId="4" fontId="16" fillId="2" borderId="9" xfId="419" applyNumberFormat="1" applyFill="1" applyBorder="1" applyAlignment="1">
      <alignment horizontal="right"/>
    </xf>
    <xf numFmtId="0" fontId="16" fillId="2" borderId="9" xfId="419" applyFill="1" applyBorder="1"/>
    <xf numFmtId="169" fontId="14" fillId="2" borderId="9" xfId="459" applyNumberFormat="1" applyFill="1" applyBorder="1" applyAlignment="1">
      <alignment horizontal="left"/>
    </xf>
    <xf numFmtId="167" fontId="14" fillId="2" borderId="9" xfId="459" applyNumberFormat="1" applyFill="1" applyBorder="1" applyAlignment="1">
      <alignment horizontal="right"/>
    </xf>
    <xf numFmtId="49" fontId="14" fillId="2" borderId="9" xfId="459" applyNumberFormat="1" applyFill="1" applyBorder="1" applyAlignment="1">
      <alignment horizontal="left"/>
    </xf>
    <xf numFmtId="3" fontId="14" fillId="2" borderId="9" xfId="459" applyNumberFormat="1" applyFill="1" applyBorder="1"/>
    <xf numFmtId="168" fontId="14" fillId="2" borderId="9" xfId="459" applyNumberFormat="1" applyFill="1" applyBorder="1" applyAlignment="1">
      <alignment horizontal="right"/>
    </xf>
    <xf numFmtId="4" fontId="14" fillId="2" borderId="9" xfId="459" applyNumberFormat="1" applyFill="1" applyBorder="1" applyAlignment="1">
      <alignment horizontal="right"/>
    </xf>
    <xf numFmtId="0" fontId="14" fillId="2" borderId="9" xfId="459" applyFill="1" applyBorder="1"/>
    <xf numFmtId="169" fontId="13" fillId="2" borderId="9" xfId="479" applyNumberFormat="1" applyFill="1" applyBorder="1" applyAlignment="1">
      <alignment horizontal="left"/>
    </xf>
    <xf numFmtId="167" fontId="13" fillId="2" borderId="9" xfId="479" applyNumberFormat="1" applyFill="1" applyBorder="1" applyAlignment="1">
      <alignment horizontal="right"/>
    </xf>
    <xf numFmtId="49" fontId="13" fillId="2" borderId="9" xfId="479" applyNumberFormat="1" applyFill="1" applyBorder="1" applyAlignment="1">
      <alignment horizontal="left"/>
    </xf>
    <xf numFmtId="3" fontId="13" fillId="2" borderId="9" xfId="479" applyNumberFormat="1" applyFill="1" applyBorder="1"/>
    <xf numFmtId="168" fontId="13" fillId="2" borderId="9" xfId="479" applyNumberFormat="1" applyFill="1" applyBorder="1" applyAlignment="1">
      <alignment horizontal="right"/>
    </xf>
    <xf numFmtId="4" fontId="13" fillId="2" borderId="9" xfId="479" applyNumberFormat="1" applyFill="1" applyBorder="1" applyAlignment="1">
      <alignment horizontal="right"/>
    </xf>
    <xf numFmtId="0" fontId="13" fillId="2" borderId="9" xfId="479" applyFill="1" applyBorder="1"/>
    <xf numFmtId="16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9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168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34" borderId="31" xfId="0" applyFill="1" applyBorder="1" applyAlignment="1">
      <alignment horizontal="center"/>
    </xf>
    <xf numFmtId="0" fontId="0" fillId="34" borderId="32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41" fillId="0" borderId="9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/>
    </xf>
    <xf numFmtId="0" fontId="41" fillId="0" borderId="35" xfId="0" applyFont="1" applyBorder="1" applyAlignment="1">
      <alignment horizontal="center"/>
    </xf>
    <xf numFmtId="0" fontId="0" fillId="2" borderId="40" xfId="0" applyFill="1" applyBorder="1" applyAlignment="1">
      <alignment horizontal="left"/>
    </xf>
  </cellXfs>
  <cellStyles count="739">
    <cellStyle name="%20 - Vurgu1" xfId="19" builtinId="30" customBuiltin="1"/>
    <cellStyle name="%20 - Vurgu1 10" xfId="213" xr:uid="{D14323C2-2E82-4C83-B2ED-3FE7FD986F54}"/>
    <cellStyle name="%20 - Vurgu1 11" xfId="233" xr:uid="{8CCF06FA-F9C8-4520-BA0E-7A01F7993B4B}"/>
    <cellStyle name="%20 - Vurgu1 12" xfId="255" xr:uid="{C9870B38-ACF8-4278-872F-E7FB757E7644}"/>
    <cellStyle name="%20 - Vurgu1 13" xfId="280" xr:uid="{853C729D-2035-4D2C-9985-D108262E10B3}"/>
    <cellStyle name="%20 - Vurgu1 14" xfId="301" xr:uid="{4AF403AA-B302-4B1A-B8E1-1138C997BBCD}"/>
    <cellStyle name="%20 - Vurgu1 15" xfId="321" xr:uid="{F80264EF-CA39-4126-B1CB-7C47FB31A25B}"/>
    <cellStyle name="%20 - Vurgu1 16" xfId="341" xr:uid="{63B9EB40-D4CF-45F9-A60A-A8C9B75B0641}"/>
    <cellStyle name="%20 - Vurgu1 17" xfId="361" xr:uid="{2ADA4E79-7E62-42CF-86CE-34FA790AF0DC}"/>
    <cellStyle name="%20 - Vurgu1 18" xfId="381" xr:uid="{6B043F3D-F2A8-4C6C-8116-634A7C7B724A}"/>
    <cellStyle name="%20 - Vurgu1 19" xfId="401" xr:uid="{6D3F539A-E593-46C1-B843-1BAFEB239EF6}"/>
    <cellStyle name="%20 - Vurgu1 2" xfId="51" xr:uid="{FA9BD307-C38F-4352-A71A-9DDF26C02AE5}"/>
    <cellStyle name="%20 - Vurgu1 20" xfId="421" xr:uid="{5E23484F-4604-4897-9C8F-3DD74742ADE0}"/>
    <cellStyle name="%20 - Vurgu1 21" xfId="441" xr:uid="{00B50109-B543-4071-80ED-16D652D0A44E}"/>
    <cellStyle name="%20 - Vurgu1 22" xfId="461" xr:uid="{716B2FD2-61E1-49E1-9ED6-0D3ADE2342BA}"/>
    <cellStyle name="%20 - Vurgu1 23" xfId="481" xr:uid="{449A6B6C-1DF7-4DB0-8566-2129EE71C104}"/>
    <cellStyle name="%20 - Vurgu1 24" xfId="501" xr:uid="{756FEBD9-8032-4CDE-BACF-CC721B75D1A8}"/>
    <cellStyle name="%20 - Vurgu1 25" xfId="521" xr:uid="{7E7F68D1-EF49-4B7D-B966-30F53305BF7C}"/>
    <cellStyle name="%20 - Vurgu1 26" xfId="541" xr:uid="{010ED96F-875A-4350-B55A-8353F3079A50}"/>
    <cellStyle name="%20 - Vurgu1 27" xfId="561" xr:uid="{6437DE9C-BAF9-4BDA-A860-8DE8CF83CAB4}"/>
    <cellStyle name="%20 - Vurgu1 28" xfId="581" xr:uid="{E07A8C9D-3AB7-4A9A-9E4C-FE4A02943D85}"/>
    <cellStyle name="%20 - Vurgu1 29" xfId="601" xr:uid="{E3C25416-2FC4-4224-8623-E08A0A69D290}"/>
    <cellStyle name="%20 - Vurgu1 3" xfId="71" xr:uid="{38CA24BD-72C9-4C95-BF51-574E58DE6D0D}"/>
    <cellStyle name="%20 - Vurgu1 30" xfId="621" xr:uid="{A8E9648D-3B5B-4B44-AA18-C6A1E9B8262B}"/>
    <cellStyle name="%20 - Vurgu1 31" xfId="641" xr:uid="{EFECC6A4-BBC5-412C-AA51-E67EB6837FA1}"/>
    <cellStyle name="%20 - Vurgu1 32" xfId="661" xr:uid="{0C69ABA6-7BA8-470E-A7A2-4457F973295B}"/>
    <cellStyle name="%20 - Vurgu1 33" xfId="681" xr:uid="{CBCC2C84-A160-4DA3-AE1C-17EC2B6ED133}"/>
    <cellStyle name="%20 - Vurgu1 34" xfId="701" xr:uid="{CF8FEABE-134D-4B5B-A9EA-35BE53D43818}"/>
    <cellStyle name="%20 - Vurgu1 35" xfId="721" xr:uid="{13C7A420-77CB-404E-936C-32668E37AA45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5D27D490-0539-45D7-8672-8EE49AEA43B5}"/>
    <cellStyle name="%20 - Vurgu2 11" xfId="236" xr:uid="{753E929E-948E-49F2-B2E2-4651D27BA9EC}"/>
    <cellStyle name="%20 - Vurgu2 12" xfId="258" xr:uid="{11BECB50-92B2-407A-A663-3A4CBD3C845C}"/>
    <cellStyle name="%20 - Vurgu2 13" xfId="283" xr:uid="{F5B29B00-0048-45BC-AAF3-17696FF635C7}"/>
    <cellStyle name="%20 - Vurgu2 14" xfId="304" xr:uid="{CB45B220-8CCB-466C-8BA0-8A31A7BD7E98}"/>
    <cellStyle name="%20 - Vurgu2 15" xfId="324" xr:uid="{00813133-85A2-4F97-A2DE-03A3BC44C1D2}"/>
    <cellStyle name="%20 - Vurgu2 16" xfId="344" xr:uid="{B489DBC3-F218-4007-B81A-6BAF4D421B63}"/>
    <cellStyle name="%20 - Vurgu2 17" xfId="364" xr:uid="{2DE2AB43-F4D6-4B04-9E2D-CFDBF756D405}"/>
    <cellStyle name="%20 - Vurgu2 18" xfId="384" xr:uid="{237DF4BD-2A97-4101-8D72-A4B29CA7EC01}"/>
    <cellStyle name="%20 - Vurgu2 19" xfId="404" xr:uid="{E0B75B76-8013-4EB5-A07D-D61450942B13}"/>
    <cellStyle name="%20 - Vurgu2 2" xfId="54" xr:uid="{A0E515F0-F923-40DC-9602-5B58DB23AEF2}"/>
    <cellStyle name="%20 - Vurgu2 20" xfId="424" xr:uid="{49E744D4-15DD-4C61-BFA0-E35B8AE23891}"/>
    <cellStyle name="%20 - Vurgu2 21" xfId="444" xr:uid="{B72B1509-3F42-48C0-9085-71AEA902AACC}"/>
    <cellStyle name="%20 - Vurgu2 22" xfId="464" xr:uid="{65A6A01F-C9AF-4646-A9E2-B4CE80866FC5}"/>
    <cellStyle name="%20 - Vurgu2 23" xfId="484" xr:uid="{6342B114-14D7-47F1-8100-1E3F1EC9CD41}"/>
    <cellStyle name="%20 - Vurgu2 24" xfId="504" xr:uid="{E06C5FF0-94D1-453B-A328-58D0F42D1E8C}"/>
    <cellStyle name="%20 - Vurgu2 25" xfId="524" xr:uid="{F11CD410-F5FE-4EFC-8681-D1CB19D0BF56}"/>
    <cellStyle name="%20 - Vurgu2 26" xfId="544" xr:uid="{6793287A-9880-4497-8E28-6BE1E38DF074}"/>
    <cellStyle name="%20 - Vurgu2 27" xfId="564" xr:uid="{B0ABA9BC-D5E3-4AC8-980D-E2A1F3F2605F}"/>
    <cellStyle name="%20 - Vurgu2 28" xfId="584" xr:uid="{B224F3D1-6F3E-49B3-8C1D-52CED42D5730}"/>
    <cellStyle name="%20 - Vurgu2 29" xfId="604" xr:uid="{7A393DB8-8BB4-4BFD-B1C0-BF7544CCDC1A}"/>
    <cellStyle name="%20 - Vurgu2 3" xfId="74" xr:uid="{124205D5-D247-4412-ADDC-7E50DBCB1899}"/>
    <cellStyle name="%20 - Vurgu2 30" xfId="624" xr:uid="{6B177CB9-8205-435E-8171-619ECD0A4808}"/>
    <cellStyle name="%20 - Vurgu2 31" xfId="644" xr:uid="{B4A1EC38-088A-4376-A7E3-801D78916A3C}"/>
    <cellStyle name="%20 - Vurgu2 32" xfId="664" xr:uid="{04465356-EF3F-4021-A1CA-B8925C4B508F}"/>
    <cellStyle name="%20 - Vurgu2 33" xfId="684" xr:uid="{C3476AAD-B725-40C6-83DF-6B9FD2A2FA39}"/>
    <cellStyle name="%20 - Vurgu2 34" xfId="704" xr:uid="{5D762A1E-AE86-4C5F-A4E4-CD023B622A23}"/>
    <cellStyle name="%20 - Vurgu2 35" xfId="724" xr:uid="{631A4606-49AE-43CB-9A73-D1D82E427DC6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B244420F-77DE-47AA-8F83-B98EEFD1CDE6}"/>
    <cellStyle name="%20 - Vurgu3 11" xfId="239" xr:uid="{9C90C5D4-BD74-48DF-BC61-94954BD3E54F}"/>
    <cellStyle name="%20 - Vurgu3 12" xfId="261" xr:uid="{809DE21E-143C-49B2-B189-3EC37FAA862F}"/>
    <cellStyle name="%20 - Vurgu3 13" xfId="286" xr:uid="{F02A59F2-7CB1-4E1B-8DEA-997F18C8EA3F}"/>
    <cellStyle name="%20 - Vurgu3 14" xfId="307" xr:uid="{CB581FA3-4BF7-4945-9A1E-F7BF817A125B}"/>
    <cellStyle name="%20 - Vurgu3 15" xfId="327" xr:uid="{C43D0717-F686-4B7A-9644-BF5A88506EC6}"/>
    <cellStyle name="%20 - Vurgu3 16" xfId="347" xr:uid="{103DB59F-7DD7-4A23-9E73-25CD25AD0190}"/>
    <cellStyle name="%20 - Vurgu3 17" xfId="367" xr:uid="{B5A27993-6F8F-4EA6-A6BC-F46C2DA99C0D}"/>
    <cellStyle name="%20 - Vurgu3 18" xfId="387" xr:uid="{DC11ABEA-FBB5-492D-B959-2CCED09E8715}"/>
    <cellStyle name="%20 - Vurgu3 19" xfId="407" xr:uid="{96403D42-7D3B-45D1-9CA3-FEFED3C681EE}"/>
    <cellStyle name="%20 - Vurgu3 2" xfId="57" xr:uid="{691FB671-DDFA-4938-A8D1-4D4DA7E94351}"/>
    <cellStyle name="%20 - Vurgu3 20" xfId="427" xr:uid="{1A595429-9318-4105-BAA3-A7EEB296651B}"/>
    <cellStyle name="%20 - Vurgu3 21" xfId="447" xr:uid="{952B97EC-B3B5-42BC-9F40-23843DD75909}"/>
    <cellStyle name="%20 - Vurgu3 22" xfId="467" xr:uid="{B34AF464-608E-49C5-B999-092D5290AA6B}"/>
    <cellStyle name="%20 - Vurgu3 23" xfId="487" xr:uid="{559D69F5-0F38-4BDA-9DFC-ABC11D8A5317}"/>
    <cellStyle name="%20 - Vurgu3 24" xfId="507" xr:uid="{FD8BBA02-6FE5-4269-BE17-5CE8123473B3}"/>
    <cellStyle name="%20 - Vurgu3 25" xfId="527" xr:uid="{CDF9EAFE-9DBF-454E-A4FD-F247FD3A5FD3}"/>
    <cellStyle name="%20 - Vurgu3 26" xfId="547" xr:uid="{39481F4F-9EAE-4880-9836-73CF4CB7FC91}"/>
    <cellStyle name="%20 - Vurgu3 27" xfId="567" xr:uid="{0F9D15A6-C7D5-4E84-AB69-854E96BC23DA}"/>
    <cellStyle name="%20 - Vurgu3 28" xfId="587" xr:uid="{402AAEB3-FDD8-4E42-A34D-8A28D527D89E}"/>
    <cellStyle name="%20 - Vurgu3 29" xfId="607" xr:uid="{09C7526B-5C74-42A1-B746-8AF383F34FAA}"/>
    <cellStyle name="%20 - Vurgu3 3" xfId="77" xr:uid="{DB0592E4-7706-4CBC-8B7A-BF49DE008ED9}"/>
    <cellStyle name="%20 - Vurgu3 30" xfId="627" xr:uid="{0A698C0C-D0C7-4DCC-95DC-A188280DD2C6}"/>
    <cellStyle name="%20 - Vurgu3 31" xfId="647" xr:uid="{C5F26205-D8DE-4B02-9E14-70EDF722B978}"/>
    <cellStyle name="%20 - Vurgu3 32" xfId="667" xr:uid="{05992F4B-1A5B-4C0C-A3E4-A65B68C2DFA5}"/>
    <cellStyle name="%20 - Vurgu3 33" xfId="687" xr:uid="{18F72CFF-D5F6-4227-B95C-BE8E70F64CDC}"/>
    <cellStyle name="%20 - Vurgu3 34" xfId="707" xr:uid="{81BA4C9B-BF2A-4786-AB01-D4C05E874187}"/>
    <cellStyle name="%20 - Vurgu3 35" xfId="727" xr:uid="{130F9654-F455-4362-B92E-C60125571260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D190FA1B-27D9-4DB1-8A67-71CCD71953C6}"/>
    <cellStyle name="%20 - Vurgu4 11" xfId="242" xr:uid="{CF90A087-4A42-4B54-97E4-FC3AA6AF2219}"/>
    <cellStyle name="%20 - Vurgu4 12" xfId="264" xr:uid="{11D326ED-8443-4AD3-BD0E-8DAF3BE6C865}"/>
    <cellStyle name="%20 - Vurgu4 13" xfId="289" xr:uid="{B61C88EB-DF7C-4D7D-B628-552C2237AA02}"/>
    <cellStyle name="%20 - Vurgu4 14" xfId="310" xr:uid="{A7B104F0-2645-4BEE-8EEE-DED3E506C011}"/>
    <cellStyle name="%20 - Vurgu4 15" xfId="330" xr:uid="{107E602E-039E-4B66-AEAF-707ED0D3DF6E}"/>
    <cellStyle name="%20 - Vurgu4 16" xfId="350" xr:uid="{1D016EC9-FEAC-47D8-B90D-698FD478BEE1}"/>
    <cellStyle name="%20 - Vurgu4 17" xfId="370" xr:uid="{7F5C235A-BDA4-4C39-8F2A-9570B7DE5FE4}"/>
    <cellStyle name="%20 - Vurgu4 18" xfId="390" xr:uid="{D15A9EC8-9C99-4D1C-A1D0-9FC1E1F56B6F}"/>
    <cellStyle name="%20 - Vurgu4 19" xfId="410" xr:uid="{AC6B9CD3-9380-4796-A3F9-3A3F88315624}"/>
    <cellStyle name="%20 - Vurgu4 2" xfId="60" xr:uid="{4DA5BD79-6725-41DB-802C-87D563C283B3}"/>
    <cellStyle name="%20 - Vurgu4 20" xfId="430" xr:uid="{D665689C-7A10-447A-B031-776A16B0128D}"/>
    <cellStyle name="%20 - Vurgu4 21" xfId="450" xr:uid="{730F5858-9683-4294-8A0F-F2A53E911C15}"/>
    <cellStyle name="%20 - Vurgu4 22" xfId="470" xr:uid="{F87531D8-6CFE-4AD0-9294-6BC74DCAAD94}"/>
    <cellStyle name="%20 - Vurgu4 23" xfId="490" xr:uid="{1A968BB4-F791-41F4-B1D0-2710BCE22AAA}"/>
    <cellStyle name="%20 - Vurgu4 24" xfId="510" xr:uid="{065477EA-363B-494E-ADF2-891E2D8A86AB}"/>
    <cellStyle name="%20 - Vurgu4 25" xfId="530" xr:uid="{663541E7-41A6-45D1-971B-27DF0B143CA9}"/>
    <cellStyle name="%20 - Vurgu4 26" xfId="550" xr:uid="{17AD2FCA-51F9-494F-8615-C27A72F5FCEC}"/>
    <cellStyle name="%20 - Vurgu4 27" xfId="570" xr:uid="{6EADF444-F13F-4122-8150-E4871D46EFDB}"/>
    <cellStyle name="%20 - Vurgu4 28" xfId="590" xr:uid="{39F3F0DD-B62D-486E-B9CE-F4DF7493D38E}"/>
    <cellStyle name="%20 - Vurgu4 29" xfId="610" xr:uid="{631546EA-FF2C-439A-9E39-ED3C30F229FB}"/>
    <cellStyle name="%20 - Vurgu4 3" xfId="80" xr:uid="{F4EA64F6-DC50-4923-9CDE-BA08CF35F5DC}"/>
    <cellStyle name="%20 - Vurgu4 30" xfId="630" xr:uid="{EB41F3D4-CE1F-4130-9244-FB0E3C32D6E7}"/>
    <cellStyle name="%20 - Vurgu4 31" xfId="650" xr:uid="{89C94EC2-12C0-4703-913B-B298C65C6E2D}"/>
    <cellStyle name="%20 - Vurgu4 32" xfId="670" xr:uid="{33153830-F131-4F69-B39F-E0209ADF8002}"/>
    <cellStyle name="%20 - Vurgu4 33" xfId="690" xr:uid="{61BE66E6-9F97-4728-BDB1-3FE442A16492}"/>
    <cellStyle name="%20 - Vurgu4 34" xfId="710" xr:uid="{F4450FBC-7598-42CF-A6A5-D13BB0C9C39B}"/>
    <cellStyle name="%20 - Vurgu4 35" xfId="730" xr:uid="{F0132464-732E-4513-A3B4-DBDBAC1C8A8E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B008E81F-4D5F-4439-B245-13AEC9EFEBFC}"/>
    <cellStyle name="%20 - Vurgu5 11" xfId="245" xr:uid="{A7363087-F98C-4BD7-AB2F-6936690F10D4}"/>
    <cellStyle name="%20 - Vurgu5 12" xfId="267" xr:uid="{9939B6D3-3213-442F-A39C-4CD9D8EFF3BF}"/>
    <cellStyle name="%20 - Vurgu5 13" xfId="292" xr:uid="{C36910FB-8A14-4E86-89E4-77BB2AFFC5A7}"/>
    <cellStyle name="%20 - Vurgu5 14" xfId="313" xr:uid="{33495B97-7440-40B6-B5E6-3F9F83A363BE}"/>
    <cellStyle name="%20 - Vurgu5 15" xfId="333" xr:uid="{BA6CCB10-91C4-4B12-A46D-FAB0034AA812}"/>
    <cellStyle name="%20 - Vurgu5 16" xfId="353" xr:uid="{054E90C1-E45E-46D6-AFC0-2C7ED0F7CB7A}"/>
    <cellStyle name="%20 - Vurgu5 17" xfId="373" xr:uid="{8DC5D3EE-0190-4094-BF83-4C51913FBFA9}"/>
    <cellStyle name="%20 - Vurgu5 18" xfId="393" xr:uid="{F8C5E15B-FE2B-4145-A26A-12C62E8F2413}"/>
    <cellStyle name="%20 - Vurgu5 19" xfId="413" xr:uid="{94F3D381-A069-43B4-99C7-E0CE96C4062E}"/>
    <cellStyle name="%20 - Vurgu5 2" xfId="63" xr:uid="{DAEA4849-537D-463D-9085-C490FD5D2253}"/>
    <cellStyle name="%20 - Vurgu5 20" xfId="433" xr:uid="{75D1DA17-001B-4F1E-93B4-F615CB2F6918}"/>
    <cellStyle name="%20 - Vurgu5 21" xfId="453" xr:uid="{F3E436AD-44D6-4E5D-A13A-6AA92AE319A1}"/>
    <cellStyle name="%20 - Vurgu5 22" xfId="473" xr:uid="{648E2109-5ECE-4B09-A147-FEA483E18141}"/>
    <cellStyle name="%20 - Vurgu5 23" xfId="493" xr:uid="{B095DE1B-278B-47F2-9E81-84EF04EB37D2}"/>
    <cellStyle name="%20 - Vurgu5 24" xfId="513" xr:uid="{4C81D143-F0FD-4499-A5A7-02B21C5E1880}"/>
    <cellStyle name="%20 - Vurgu5 25" xfId="533" xr:uid="{7BA096B9-3C44-4EB2-836C-639DAD21B65D}"/>
    <cellStyle name="%20 - Vurgu5 26" xfId="553" xr:uid="{1284108C-173B-40EC-B0B5-D06BF3043720}"/>
    <cellStyle name="%20 - Vurgu5 27" xfId="573" xr:uid="{38014A81-110A-4A2A-88A2-92857FAE9E92}"/>
    <cellStyle name="%20 - Vurgu5 28" xfId="593" xr:uid="{88ADD730-D3FE-498B-BECD-4C6972BE83D0}"/>
    <cellStyle name="%20 - Vurgu5 29" xfId="613" xr:uid="{4AF7D405-6B73-49E9-BBD1-3301CD285236}"/>
    <cellStyle name="%20 - Vurgu5 3" xfId="83" xr:uid="{B196C2F3-4B3B-4F3D-B0F5-878E946BF15D}"/>
    <cellStyle name="%20 - Vurgu5 30" xfId="633" xr:uid="{C1C25422-5FC2-4F9D-B5CE-805D7BAFC242}"/>
    <cellStyle name="%20 - Vurgu5 31" xfId="653" xr:uid="{08E167F6-D96A-43EF-9AF8-3714353D3996}"/>
    <cellStyle name="%20 - Vurgu5 32" xfId="673" xr:uid="{DCF78039-EA86-478D-9EFB-4AEDC88F1D96}"/>
    <cellStyle name="%20 - Vurgu5 33" xfId="693" xr:uid="{74E98B72-26AD-4ECC-B64F-9984A9DB62BD}"/>
    <cellStyle name="%20 - Vurgu5 34" xfId="713" xr:uid="{E7C952FB-6A28-4A90-9610-CE207EA144A9}"/>
    <cellStyle name="%20 - Vurgu5 35" xfId="733" xr:uid="{EB966C7B-D3DD-480A-B3C2-F74AF5BC614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46CFC601-A644-43F6-826E-DF082D53B1C8}"/>
    <cellStyle name="%20 - Vurgu6 11" xfId="248" xr:uid="{1BA26172-5B63-4910-AC89-8106E9787785}"/>
    <cellStyle name="%20 - Vurgu6 12" xfId="270" xr:uid="{5FC81987-2E97-4EFA-81FF-097DA9173933}"/>
    <cellStyle name="%20 - Vurgu6 13" xfId="295" xr:uid="{7807918E-7430-4DE5-8347-AAE79488366C}"/>
    <cellStyle name="%20 - Vurgu6 14" xfId="316" xr:uid="{749EB4EE-8B7C-4060-A384-4F74B3B9742E}"/>
    <cellStyle name="%20 - Vurgu6 15" xfId="336" xr:uid="{2ADAA253-1BD2-470F-880B-5F65F2190D01}"/>
    <cellStyle name="%20 - Vurgu6 16" xfId="356" xr:uid="{E3D871F9-B15F-4427-AF03-650CF0580CE5}"/>
    <cellStyle name="%20 - Vurgu6 17" xfId="376" xr:uid="{5BDE0D5C-55C3-476E-8262-574799F2ED90}"/>
    <cellStyle name="%20 - Vurgu6 18" xfId="396" xr:uid="{305BA871-3940-4711-8F0D-F79992293A66}"/>
    <cellStyle name="%20 - Vurgu6 19" xfId="416" xr:uid="{C2B0E0CE-6688-4F4A-98CF-B5B5495BDC7B}"/>
    <cellStyle name="%20 - Vurgu6 2" xfId="66" xr:uid="{F164CD72-381D-4EB4-A7E8-2F4A069F4FF0}"/>
    <cellStyle name="%20 - Vurgu6 20" xfId="436" xr:uid="{4900DD64-5999-4D86-8D8D-59DF51B6FD64}"/>
    <cellStyle name="%20 - Vurgu6 21" xfId="456" xr:uid="{D27249EF-F083-4520-8012-9C30D0E27BDE}"/>
    <cellStyle name="%20 - Vurgu6 22" xfId="476" xr:uid="{45568A17-987D-4AF2-AEDC-C3A6A18E3DC8}"/>
    <cellStyle name="%20 - Vurgu6 23" xfId="496" xr:uid="{26F6B99C-17D6-4EF2-9494-F5741DA00943}"/>
    <cellStyle name="%20 - Vurgu6 24" xfId="516" xr:uid="{1049F541-ADF9-417C-B034-78AB1AE44412}"/>
    <cellStyle name="%20 - Vurgu6 25" xfId="536" xr:uid="{4E67993C-E8FA-4314-A0B5-4886653D1CB2}"/>
    <cellStyle name="%20 - Vurgu6 26" xfId="556" xr:uid="{58CC5F23-0FE0-46C0-AEC1-39D59C8532CF}"/>
    <cellStyle name="%20 - Vurgu6 27" xfId="576" xr:uid="{1178536D-19FB-4B68-AA6A-21CB472AB93E}"/>
    <cellStyle name="%20 - Vurgu6 28" xfId="596" xr:uid="{FEA3C3E6-BB78-4C0B-9682-535CD71F4021}"/>
    <cellStyle name="%20 - Vurgu6 29" xfId="616" xr:uid="{AD6970BB-6223-4084-87DA-6A7914454C57}"/>
    <cellStyle name="%20 - Vurgu6 3" xfId="86" xr:uid="{767BB04C-DA22-4600-99DA-01B8217A6596}"/>
    <cellStyle name="%20 - Vurgu6 30" xfId="636" xr:uid="{45757B35-EACD-44DD-AE5E-B08CC88C2636}"/>
    <cellStyle name="%20 - Vurgu6 31" xfId="656" xr:uid="{A7C09153-E82E-4144-A481-38788584AF05}"/>
    <cellStyle name="%20 - Vurgu6 32" xfId="676" xr:uid="{EA5A2D1E-5931-4461-B840-965130894445}"/>
    <cellStyle name="%20 - Vurgu6 33" xfId="696" xr:uid="{6F24D589-A106-4BA4-ABD3-64327CDF84CE}"/>
    <cellStyle name="%20 - Vurgu6 34" xfId="716" xr:uid="{6083219B-DA57-44F9-8451-1E20E59ACB3C}"/>
    <cellStyle name="%20 - Vurgu6 35" xfId="736" xr:uid="{5C738122-1852-4908-BECA-329EB91B4D39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C240C7F-D089-4B1A-84D2-1D82788A7D9A}"/>
    <cellStyle name="%40 - Vurgu1 11" xfId="234" xr:uid="{12D2D3FB-F580-4DE5-B030-31074E24D220}"/>
    <cellStyle name="%40 - Vurgu1 12" xfId="256" xr:uid="{B9081D64-2B13-4F98-9889-C7BFC65AB7B8}"/>
    <cellStyle name="%40 - Vurgu1 13" xfId="281" xr:uid="{B50967BF-8E7E-4032-8F08-39EDC25C5FE7}"/>
    <cellStyle name="%40 - Vurgu1 14" xfId="302" xr:uid="{3EBC6D95-6685-4C18-B179-CAFA9C498CBE}"/>
    <cellStyle name="%40 - Vurgu1 15" xfId="322" xr:uid="{4147A4D6-8B69-47CF-8834-43F364634E08}"/>
    <cellStyle name="%40 - Vurgu1 16" xfId="342" xr:uid="{8586E380-5825-46B2-9DFB-5FCB4B3EB479}"/>
    <cellStyle name="%40 - Vurgu1 17" xfId="362" xr:uid="{9EC11382-F500-4846-ACD8-910DF58FD40A}"/>
    <cellStyle name="%40 - Vurgu1 18" xfId="382" xr:uid="{A878C4FE-581E-49A6-9E95-D2A7D57D44CE}"/>
    <cellStyle name="%40 - Vurgu1 19" xfId="402" xr:uid="{7B1DB766-45AF-4D19-BF91-A0921D0325E5}"/>
    <cellStyle name="%40 - Vurgu1 2" xfId="52" xr:uid="{64BC691D-7CA9-4D5C-A5C2-983635AAA1A4}"/>
    <cellStyle name="%40 - Vurgu1 20" xfId="422" xr:uid="{531E8330-64A2-4C51-85F6-2DB90D6B7675}"/>
    <cellStyle name="%40 - Vurgu1 21" xfId="442" xr:uid="{B8352B7B-DBF6-40D6-8675-5F06A525DF33}"/>
    <cellStyle name="%40 - Vurgu1 22" xfId="462" xr:uid="{93F5D1A0-1BBC-4DED-A018-092EC615AFA3}"/>
    <cellStyle name="%40 - Vurgu1 23" xfId="482" xr:uid="{3C9DEB34-E174-45B8-A818-736DCC0EBCFE}"/>
    <cellStyle name="%40 - Vurgu1 24" xfId="502" xr:uid="{0EE0F064-5E45-486C-BBE2-773E5F8365F7}"/>
    <cellStyle name="%40 - Vurgu1 25" xfId="522" xr:uid="{95434BCB-CE0C-4826-861E-D52339C0973D}"/>
    <cellStyle name="%40 - Vurgu1 26" xfId="542" xr:uid="{9E06AE38-8CD4-4A7E-AAC6-AFF8E8E57202}"/>
    <cellStyle name="%40 - Vurgu1 27" xfId="562" xr:uid="{1A9BD316-9123-402D-A76A-D94FF493AEF9}"/>
    <cellStyle name="%40 - Vurgu1 28" xfId="582" xr:uid="{BB79887B-0C56-4B66-8F57-0763A381B379}"/>
    <cellStyle name="%40 - Vurgu1 29" xfId="602" xr:uid="{C95066F0-7DB6-4E70-8274-FFF374DDF048}"/>
    <cellStyle name="%40 - Vurgu1 3" xfId="72" xr:uid="{F0C6D934-291B-4294-A0F8-309F2B39FFA3}"/>
    <cellStyle name="%40 - Vurgu1 30" xfId="622" xr:uid="{9FE3704D-ED52-4D4A-B210-8B2A1E644268}"/>
    <cellStyle name="%40 - Vurgu1 31" xfId="642" xr:uid="{644B051E-CDF5-444A-BA91-4B905B3B62A8}"/>
    <cellStyle name="%40 - Vurgu1 32" xfId="662" xr:uid="{2689D621-D5CB-4513-9D6B-9D083063B6F4}"/>
    <cellStyle name="%40 - Vurgu1 33" xfId="682" xr:uid="{11DEDFDC-2E22-4E48-BC48-4DFD932FB060}"/>
    <cellStyle name="%40 - Vurgu1 34" xfId="702" xr:uid="{4CB965A6-AAAC-498C-9935-4CC8DD54A9B6}"/>
    <cellStyle name="%40 - Vurgu1 35" xfId="722" xr:uid="{4CA622D3-B429-4700-92BF-59E564A0476A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B343E4FB-70AA-4084-B9A9-5B79F53B63AC}"/>
    <cellStyle name="%40 - Vurgu2 11" xfId="237" xr:uid="{EBA2104D-B407-4956-AB9D-C5C2F649C08A}"/>
    <cellStyle name="%40 - Vurgu2 12" xfId="259" xr:uid="{7FFD9C71-8A5C-49FD-857A-00AFFD226C86}"/>
    <cellStyle name="%40 - Vurgu2 13" xfId="284" xr:uid="{D71A5938-F51B-4372-9BC9-CED987031FA5}"/>
    <cellStyle name="%40 - Vurgu2 14" xfId="305" xr:uid="{16280F04-C402-4C09-965D-90F95B47662F}"/>
    <cellStyle name="%40 - Vurgu2 15" xfId="325" xr:uid="{43EAFBED-43A9-4134-91B4-3F2CD80041BD}"/>
    <cellStyle name="%40 - Vurgu2 16" xfId="345" xr:uid="{36D7ED7E-77ED-4C66-9775-8AF982DCC4FA}"/>
    <cellStyle name="%40 - Vurgu2 17" xfId="365" xr:uid="{41E58990-C408-4C35-91A6-C8E45239D8AC}"/>
    <cellStyle name="%40 - Vurgu2 18" xfId="385" xr:uid="{4110FB98-80E1-47EB-B5DB-3F3DAD794C2A}"/>
    <cellStyle name="%40 - Vurgu2 19" xfId="405" xr:uid="{5F7152AC-763A-493D-B337-EB1540D25B3E}"/>
    <cellStyle name="%40 - Vurgu2 2" xfId="55" xr:uid="{BAD09826-DC3E-4C68-82C5-3FCB359EC1AA}"/>
    <cellStyle name="%40 - Vurgu2 20" xfId="425" xr:uid="{0187CF9A-9212-4BC9-8E21-40D3165D18D0}"/>
    <cellStyle name="%40 - Vurgu2 21" xfId="445" xr:uid="{2FB8F961-5DF5-49DB-8841-864BEC10153E}"/>
    <cellStyle name="%40 - Vurgu2 22" xfId="465" xr:uid="{5EF82632-8CCB-4590-9601-00FF1613AA90}"/>
    <cellStyle name="%40 - Vurgu2 23" xfId="485" xr:uid="{F09C0CAE-68C3-4FFB-82FC-7AC2BF4796B0}"/>
    <cellStyle name="%40 - Vurgu2 24" xfId="505" xr:uid="{64E89F46-9565-4B9C-AAB3-BA623541557E}"/>
    <cellStyle name="%40 - Vurgu2 25" xfId="525" xr:uid="{B104C0A9-4637-4616-B751-B2F83098AD61}"/>
    <cellStyle name="%40 - Vurgu2 26" xfId="545" xr:uid="{B2CD551D-1365-4928-B918-A30F9277BBDD}"/>
    <cellStyle name="%40 - Vurgu2 27" xfId="565" xr:uid="{818F62DA-2521-444E-963E-B4AB55183684}"/>
    <cellStyle name="%40 - Vurgu2 28" xfId="585" xr:uid="{A1D6DDF1-A65A-438F-A65B-01A642372D3B}"/>
    <cellStyle name="%40 - Vurgu2 29" xfId="605" xr:uid="{F9096DDE-A185-456A-BD3B-BB6071D9F34E}"/>
    <cellStyle name="%40 - Vurgu2 3" xfId="75" xr:uid="{CA0DA965-C647-41BB-9231-99D193E95629}"/>
    <cellStyle name="%40 - Vurgu2 30" xfId="625" xr:uid="{5EB31C9B-6C5D-40C9-85C8-7A4FE69A21E4}"/>
    <cellStyle name="%40 - Vurgu2 31" xfId="645" xr:uid="{1772FA5D-9815-4196-954B-64C1A622C076}"/>
    <cellStyle name="%40 - Vurgu2 32" xfId="665" xr:uid="{5A8605DD-1C74-4B9F-9988-E9BDD509B118}"/>
    <cellStyle name="%40 - Vurgu2 33" xfId="685" xr:uid="{B5D4F379-7686-4520-B3DD-A952A2E95F77}"/>
    <cellStyle name="%40 - Vurgu2 34" xfId="705" xr:uid="{8D2C3FD2-D94A-40C9-AD9E-6DEC42461D7E}"/>
    <cellStyle name="%40 - Vurgu2 35" xfId="725" xr:uid="{6C52FB8E-D035-4A3F-A41A-128DFB0F5DFE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3E48A325-6064-43D5-A3B6-53A31FF9FAA5}"/>
    <cellStyle name="%40 - Vurgu3 11" xfId="240" xr:uid="{BD246453-92AC-44C4-8EA2-6240E466EB27}"/>
    <cellStyle name="%40 - Vurgu3 12" xfId="262" xr:uid="{D004AB14-106D-446E-908F-F149F36595D3}"/>
    <cellStyle name="%40 - Vurgu3 13" xfId="287" xr:uid="{F9816B30-BD73-4B22-B746-3533D2A0027F}"/>
    <cellStyle name="%40 - Vurgu3 14" xfId="308" xr:uid="{A0177C4A-DED1-49D5-B088-2D1C19D1EDF8}"/>
    <cellStyle name="%40 - Vurgu3 15" xfId="328" xr:uid="{38AB0968-DCFB-4244-A570-D5EC4E8DC6B4}"/>
    <cellStyle name="%40 - Vurgu3 16" xfId="348" xr:uid="{A69784DF-CA06-4438-B695-D6B09B124A2F}"/>
    <cellStyle name="%40 - Vurgu3 17" xfId="368" xr:uid="{0FBC06E0-0DF4-4160-9F63-5A5C4AB8C107}"/>
    <cellStyle name="%40 - Vurgu3 18" xfId="388" xr:uid="{E4602CF6-721B-40DE-953E-ADD3853C179F}"/>
    <cellStyle name="%40 - Vurgu3 19" xfId="408" xr:uid="{E5FEBEC1-E81C-4C5B-8756-6218D49BE858}"/>
    <cellStyle name="%40 - Vurgu3 2" xfId="58" xr:uid="{95435DF5-18B9-4571-9947-BA7AF8057E1F}"/>
    <cellStyle name="%40 - Vurgu3 20" xfId="428" xr:uid="{29D95F77-835A-4BFE-B545-FD6BB2CB7BFB}"/>
    <cellStyle name="%40 - Vurgu3 21" xfId="448" xr:uid="{D3655CDC-1089-4468-BDE3-47AA36C72C81}"/>
    <cellStyle name="%40 - Vurgu3 22" xfId="468" xr:uid="{B435FB9A-E5F4-49A5-A895-735262016F69}"/>
    <cellStyle name="%40 - Vurgu3 23" xfId="488" xr:uid="{8C78BAD3-B60D-4B44-A892-3F6E6BC94BB8}"/>
    <cellStyle name="%40 - Vurgu3 24" xfId="508" xr:uid="{E54BC06A-739D-44C3-8540-23F859FF5880}"/>
    <cellStyle name="%40 - Vurgu3 25" xfId="528" xr:uid="{E10084F7-2C7F-49D2-9555-50A753D86302}"/>
    <cellStyle name="%40 - Vurgu3 26" xfId="548" xr:uid="{C51FD452-64CA-4075-BA87-475F00E1AB28}"/>
    <cellStyle name="%40 - Vurgu3 27" xfId="568" xr:uid="{BFE26832-8FA5-4D81-A1C4-BA77BF5AADE4}"/>
    <cellStyle name="%40 - Vurgu3 28" xfId="588" xr:uid="{EC42B91F-0A93-4F3C-8CFA-2F233D5B600F}"/>
    <cellStyle name="%40 - Vurgu3 29" xfId="608" xr:uid="{BA641ADF-9426-4EA9-B1F4-C8A8047575F4}"/>
    <cellStyle name="%40 - Vurgu3 3" xfId="78" xr:uid="{AEFF788E-3135-4D10-80FB-8CF223D1372C}"/>
    <cellStyle name="%40 - Vurgu3 30" xfId="628" xr:uid="{6B18E8E5-A9CC-472C-A5CC-FC6E5576DE31}"/>
    <cellStyle name="%40 - Vurgu3 31" xfId="648" xr:uid="{D3212E53-6518-4B27-9520-A25672A4671C}"/>
    <cellStyle name="%40 - Vurgu3 32" xfId="668" xr:uid="{BA1B4246-D7A2-4560-81D6-6D268CDC5E69}"/>
    <cellStyle name="%40 - Vurgu3 33" xfId="688" xr:uid="{56B93B88-EFE5-4C0C-8B4E-829704791498}"/>
    <cellStyle name="%40 - Vurgu3 34" xfId="708" xr:uid="{A31C0630-D551-4DD3-AB1A-142C7F4E08AC}"/>
    <cellStyle name="%40 - Vurgu3 35" xfId="728" xr:uid="{93E9FF34-5C9B-4FA2-8FDF-6E3CA54727B8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EF10F659-FB39-4227-B00F-0EFDDEE7D7E1}"/>
    <cellStyle name="%40 - Vurgu4 11" xfId="243" xr:uid="{BB843CD9-AEA8-41BD-8997-3BFDB33FED20}"/>
    <cellStyle name="%40 - Vurgu4 12" xfId="265" xr:uid="{C88574E3-FC51-4C2E-B147-1DD79792BD7D}"/>
    <cellStyle name="%40 - Vurgu4 13" xfId="290" xr:uid="{7950D89D-0DC4-47B1-A447-4E8FAB7F149C}"/>
    <cellStyle name="%40 - Vurgu4 14" xfId="311" xr:uid="{A4A953AA-B93A-4C95-965C-81E9AFE1F354}"/>
    <cellStyle name="%40 - Vurgu4 15" xfId="331" xr:uid="{322F4B8F-AE4A-4B22-A1B9-88438C4E328F}"/>
    <cellStyle name="%40 - Vurgu4 16" xfId="351" xr:uid="{B290A4B1-9478-45AB-A244-695BE08318C8}"/>
    <cellStyle name="%40 - Vurgu4 17" xfId="371" xr:uid="{F232E935-571D-4A1B-9AA3-202C6F8697B5}"/>
    <cellStyle name="%40 - Vurgu4 18" xfId="391" xr:uid="{D3DBD57B-555A-45D7-B9E5-5DD18DCD958E}"/>
    <cellStyle name="%40 - Vurgu4 19" xfId="411" xr:uid="{5C3DB8FA-5263-4024-B0D4-919C8E44390A}"/>
    <cellStyle name="%40 - Vurgu4 2" xfId="61" xr:uid="{B4CC6821-4BD9-40E6-BA9D-F5338D6E245B}"/>
    <cellStyle name="%40 - Vurgu4 20" xfId="431" xr:uid="{9EA57B55-A611-4A19-BA14-16A11B09B5F3}"/>
    <cellStyle name="%40 - Vurgu4 21" xfId="451" xr:uid="{88E1C83E-1EE1-4070-9063-B0FF145CA2DC}"/>
    <cellStyle name="%40 - Vurgu4 22" xfId="471" xr:uid="{9D4BFB89-7199-431A-B6F5-1A8DEB46A5D5}"/>
    <cellStyle name="%40 - Vurgu4 23" xfId="491" xr:uid="{A2099D3E-454A-4553-AAA3-9A83DEA088C1}"/>
    <cellStyle name="%40 - Vurgu4 24" xfId="511" xr:uid="{F854AAEE-68C6-4F02-8EB2-1690EE59AD1E}"/>
    <cellStyle name="%40 - Vurgu4 25" xfId="531" xr:uid="{0E1A0753-2A49-42B2-AA2E-FCF81141715B}"/>
    <cellStyle name="%40 - Vurgu4 26" xfId="551" xr:uid="{5EB82D12-6A0B-4F84-BA89-8E5FCDE7B5A3}"/>
    <cellStyle name="%40 - Vurgu4 27" xfId="571" xr:uid="{9798DB90-C58B-40B1-9E03-703037901923}"/>
    <cellStyle name="%40 - Vurgu4 28" xfId="591" xr:uid="{F9345CF6-4902-4F8B-A735-629C28BC73D0}"/>
    <cellStyle name="%40 - Vurgu4 29" xfId="611" xr:uid="{E9D481D3-D3DC-4B52-9CDF-57FE09DC0B28}"/>
    <cellStyle name="%40 - Vurgu4 3" xfId="81" xr:uid="{8D0CBEBE-E0DB-41F3-A748-4D6401443F98}"/>
    <cellStyle name="%40 - Vurgu4 30" xfId="631" xr:uid="{9A886CD8-2CF6-4347-9BA4-402FA961DA1C}"/>
    <cellStyle name="%40 - Vurgu4 31" xfId="651" xr:uid="{EB665330-4424-40EC-9230-3CFCA6E0E66F}"/>
    <cellStyle name="%40 - Vurgu4 32" xfId="671" xr:uid="{32CA91B9-A990-451C-8F5B-8FC27C9B48D6}"/>
    <cellStyle name="%40 - Vurgu4 33" xfId="691" xr:uid="{90CCC8B5-2681-442A-9300-ADF8CA59A307}"/>
    <cellStyle name="%40 - Vurgu4 34" xfId="711" xr:uid="{B5B66AB1-1961-4102-910F-13DB9B2429F9}"/>
    <cellStyle name="%40 - Vurgu4 35" xfId="731" xr:uid="{F33F34F7-2A22-4A5D-97A0-38A8B3E7CCAE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617C1195-140A-4861-BD49-5987EF61F586}"/>
    <cellStyle name="%40 - Vurgu5 11" xfId="246" xr:uid="{8984F56B-20BD-4C59-A419-B8E66F3214E5}"/>
    <cellStyle name="%40 - Vurgu5 12" xfId="268" xr:uid="{3A47E3A7-25AB-4DA7-9397-AD5611E1B4E8}"/>
    <cellStyle name="%40 - Vurgu5 13" xfId="293" xr:uid="{DA6414DF-5E31-4064-B929-25A64DEDF87B}"/>
    <cellStyle name="%40 - Vurgu5 14" xfId="314" xr:uid="{C8F96E5B-4618-41F2-9865-9F48536DCB99}"/>
    <cellStyle name="%40 - Vurgu5 15" xfId="334" xr:uid="{024B4303-304A-4E9D-9C39-6C2B3243AF35}"/>
    <cellStyle name="%40 - Vurgu5 16" xfId="354" xr:uid="{BE6E133D-6E0D-44A1-8E4A-C39620CE3AFC}"/>
    <cellStyle name="%40 - Vurgu5 17" xfId="374" xr:uid="{BD4A8CCF-C292-48E5-9342-8705B87DDCFC}"/>
    <cellStyle name="%40 - Vurgu5 18" xfId="394" xr:uid="{A71B9353-FC92-441D-A416-55479E618145}"/>
    <cellStyle name="%40 - Vurgu5 19" xfId="414" xr:uid="{657113FE-3FEA-4037-82AC-64917B003036}"/>
    <cellStyle name="%40 - Vurgu5 2" xfId="64" xr:uid="{0CF6928B-1597-4F7A-87EC-3CC6CAD9187F}"/>
    <cellStyle name="%40 - Vurgu5 20" xfId="434" xr:uid="{7E0752B7-C522-4C29-BA2C-0431BDFE25B1}"/>
    <cellStyle name="%40 - Vurgu5 21" xfId="454" xr:uid="{7372FFD6-B004-41F0-B8F5-F106AF624CC7}"/>
    <cellStyle name="%40 - Vurgu5 22" xfId="474" xr:uid="{0ECF178B-5EAE-4BDC-A3E0-DD1072D5AFB6}"/>
    <cellStyle name="%40 - Vurgu5 23" xfId="494" xr:uid="{348BF208-1A77-4BE8-A15F-732B35D44AC7}"/>
    <cellStyle name="%40 - Vurgu5 24" xfId="514" xr:uid="{86FFB5B0-9BEF-425D-88C2-80230E0F5F99}"/>
    <cellStyle name="%40 - Vurgu5 25" xfId="534" xr:uid="{0F29FE6D-68E7-4AD2-B10D-920CB7340A14}"/>
    <cellStyle name="%40 - Vurgu5 26" xfId="554" xr:uid="{0B380CE7-E9A6-4660-8389-0E916E341572}"/>
    <cellStyle name="%40 - Vurgu5 27" xfId="574" xr:uid="{913CFE05-B6EE-47F1-9618-FD31A4DABA28}"/>
    <cellStyle name="%40 - Vurgu5 28" xfId="594" xr:uid="{15D644BF-5C71-4FE8-BA58-F926B9F902BE}"/>
    <cellStyle name="%40 - Vurgu5 29" xfId="614" xr:uid="{37A30F99-C1A8-4BD4-991E-D990E208E8CF}"/>
    <cellStyle name="%40 - Vurgu5 3" xfId="84" xr:uid="{E15505AA-4F6D-4520-9712-D7A0F1CFE7CF}"/>
    <cellStyle name="%40 - Vurgu5 30" xfId="634" xr:uid="{2A1FE153-B541-4CBA-BC38-385A55BD4E16}"/>
    <cellStyle name="%40 - Vurgu5 31" xfId="654" xr:uid="{00AD71A9-A989-4505-8F2B-0DFB0F392980}"/>
    <cellStyle name="%40 - Vurgu5 32" xfId="674" xr:uid="{43AD4340-FC5F-450B-9803-FE0DE44A423C}"/>
    <cellStyle name="%40 - Vurgu5 33" xfId="694" xr:uid="{2B793089-6781-4D25-A6BB-18084F3E2004}"/>
    <cellStyle name="%40 - Vurgu5 34" xfId="714" xr:uid="{356195A6-B64D-4FC5-B0D8-AA5AC15F535A}"/>
    <cellStyle name="%40 - Vurgu5 35" xfId="734" xr:uid="{CFB68921-C80E-4DD5-80FC-AE467430768A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BCA35DF0-BF94-4D73-B465-050B17705A66}"/>
    <cellStyle name="%40 - Vurgu6 11" xfId="249" xr:uid="{1045E48B-84BD-461A-A0B3-EB2117BBDB47}"/>
    <cellStyle name="%40 - Vurgu6 12" xfId="271" xr:uid="{C88533F2-FF52-470C-ABF0-7CBA1181DB6E}"/>
    <cellStyle name="%40 - Vurgu6 13" xfId="296" xr:uid="{0453CC90-F3D7-49A7-B2B8-7BB7F6DC06B7}"/>
    <cellStyle name="%40 - Vurgu6 14" xfId="317" xr:uid="{63319C68-293E-48C0-AA27-1393A4644028}"/>
    <cellStyle name="%40 - Vurgu6 15" xfId="337" xr:uid="{C3FB3169-F439-4A1D-AD1D-DBD09303B4E2}"/>
    <cellStyle name="%40 - Vurgu6 16" xfId="357" xr:uid="{FA857414-110D-493F-9FD0-06D4BEAB9494}"/>
    <cellStyle name="%40 - Vurgu6 17" xfId="377" xr:uid="{1A8147E0-2E01-412E-8F77-8C414A3DEE75}"/>
    <cellStyle name="%40 - Vurgu6 18" xfId="397" xr:uid="{95FE80AD-F250-4C8D-BDE7-84A3F4D3AB1C}"/>
    <cellStyle name="%40 - Vurgu6 19" xfId="417" xr:uid="{8E20D17E-E497-49D9-90A1-867B5C8D9C16}"/>
    <cellStyle name="%40 - Vurgu6 2" xfId="67" xr:uid="{D33428DB-F8DF-453C-A164-91BD41BB6199}"/>
    <cellStyle name="%40 - Vurgu6 20" xfId="437" xr:uid="{00949874-283B-449D-9B14-AC9E65284E91}"/>
    <cellStyle name="%40 - Vurgu6 21" xfId="457" xr:uid="{878D707F-936C-434B-9DF3-8125907C7F8A}"/>
    <cellStyle name="%40 - Vurgu6 22" xfId="477" xr:uid="{BFF54D93-883B-40EC-A0C6-C8FCBC1C9165}"/>
    <cellStyle name="%40 - Vurgu6 23" xfId="497" xr:uid="{3AF533A9-0B6C-4907-A7C9-7A5EBB8EE753}"/>
    <cellStyle name="%40 - Vurgu6 24" xfId="517" xr:uid="{75B7632B-4DBC-4F59-83EE-C70B37161269}"/>
    <cellStyle name="%40 - Vurgu6 25" xfId="537" xr:uid="{6F5B8950-E103-41DE-B6F2-8BB6EE668B7E}"/>
    <cellStyle name="%40 - Vurgu6 26" xfId="557" xr:uid="{01883DB1-01DC-471A-A355-F543CEEC2ABB}"/>
    <cellStyle name="%40 - Vurgu6 27" xfId="577" xr:uid="{F983B428-4B03-41E0-95C4-4824FDBB4C2B}"/>
    <cellStyle name="%40 - Vurgu6 28" xfId="597" xr:uid="{A6EA9F18-B4D4-4C70-9D6D-1FBCC8F2DB47}"/>
    <cellStyle name="%40 - Vurgu6 29" xfId="617" xr:uid="{F1A4AB2C-57EC-4EFB-B97F-6BA06176B406}"/>
    <cellStyle name="%40 - Vurgu6 3" xfId="87" xr:uid="{CF3E16BD-29F6-413B-A4C8-70A9ACBABC4D}"/>
    <cellStyle name="%40 - Vurgu6 30" xfId="637" xr:uid="{915023D0-CBB3-4901-8F2E-6E782A81DE01}"/>
    <cellStyle name="%40 - Vurgu6 31" xfId="657" xr:uid="{F177F0E2-740E-4A98-A1FE-FE210CC0E3AD}"/>
    <cellStyle name="%40 - Vurgu6 32" xfId="677" xr:uid="{05CBC4DE-9FFE-44DE-A551-FE893D530C50}"/>
    <cellStyle name="%40 - Vurgu6 33" xfId="697" xr:uid="{E17981AE-1EC9-4E82-BAF0-BCEF0CB2244D}"/>
    <cellStyle name="%40 - Vurgu6 34" xfId="717" xr:uid="{A666E223-01E5-4085-8EF7-558842F469DD}"/>
    <cellStyle name="%40 - Vurgu6 35" xfId="737" xr:uid="{1F61BCA5-C0CE-45A2-83B2-EAE64F810EEF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50C07802-8D4E-42E8-AEFF-D386BA879DEC}"/>
    <cellStyle name="%60 - Vurgu1 11" xfId="235" xr:uid="{D539B12D-8465-4E91-A3F1-56618E86E972}"/>
    <cellStyle name="%60 - Vurgu1 12" xfId="257" xr:uid="{7BD828C7-80F6-4624-8B42-AF1E2F526958}"/>
    <cellStyle name="%60 - Vurgu1 13" xfId="282" xr:uid="{66FF05A6-B8A5-4510-935E-132DE6DE993D}"/>
    <cellStyle name="%60 - Vurgu1 14" xfId="303" xr:uid="{BCEA4A6E-6044-4D6C-A15E-0E7D48DED59B}"/>
    <cellStyle name="%60 - Vurgu1 15" xfId="323" xr:uid="{7BC6ABF3-BEEE-473A-84E2-1743C6E07577}"/>
    <cellStyle name="%60 - Vurgu1 16" xfId="343" xr:uid="{F274DD0D-A9F5-40F7-995C-7C92F594554A}"/>
    <cellStyle name="%60 - Vurgu1 17" xfId="363" xr:uid="{131E0F64-84E3-4CA8-8415-A05CB8D382AD}"/>
    <cellStyle name="%60 - Vurgu1 18" xfId="383" xr:uid="{4A7361AE-B5C7-4CBE-9F78-63DEC402EFDA}"/>
    <cellStyle name="%60 - Vurgu1 19" xfId="403" xr:uid="{B4DC3134-5381-4938-A668-4266F9EEF63D}"/>
    <cellStyle name="%60 - Vurgu1 2" xfId="53" xr:uid="{A749DB15-62DB-49E4-8565-FD270D07D99A}"/>
    <cellStyle name="%60 - Vurgu1 20" xfId="423" xr:uid="{8F3769CA-783E-4EDB-A988-CCF2D0782359}"/>
    <cellStyle name="%60 - Vurgu1 21" xfId="443" xr:uid="{14DF5DCD-271F-4175-8C70-04D129350C8D}"/>
    <cellStyle name="%60 - Vurgu1 22" xfId="463" xr:uid="{C4D8F0E8-717B-4EAB-93F2-D40478D0B959}"/>
    <cellStyle name="%60 - Vurgu1 23" xfId="483" xr:uid="{4D82A291-4EA5-4D9E-8580-DB8F7CAD0545}"/>
    <cellStyle name="%60 - Vurgu1 24" xfId="503" xr:uid="{41CE7AD0-95F6-4C23-B057-32CBBDA439D5}"/>
    <cellStyle name="%60 - Vurgu1 25" xfId="523" xr:uid="{CE6B7704-E26D-4C0B-A0DE-A9BD6476B46D}"/>
    <cellStyle name="%60 - Vurgu1 26" xfId="543" xr:uid="{8FE71819-165D-4282-9C94-BECB4FAF6CBC}"/>
    <cellStyle name="%60 - Vurgu1 27" xfId="563" xr:uid="{09A037FD-C8E7-48AA-AA6E-FDBCC5116535}"/>
    <cellStyle name="%60 - Vurgu1 28" xfId="583" xr:uid="{29114D5B-B70E-4BCA-97B9-37D376A9AE4B}"/>
    <cellStyle name="%60 - Vurgu1 29" xfId="603" xr:uid="{BBB54D34-7D75-46CC-BC95-EF4E766B8EF5}"/>
    <cellStyle name="%60 - Vurgu1 3" xfId="73" xr:uid="{82ABCA60-0DCC-4BAA-8703-F8581DB7B92F}"/>
    <cellStyle name="%60 - Vurgu1 30" xfId="623" xr:uid="{EF6C76A0-D087-4C16-98A4-3FAF11787950}"/>
    <cellStyle name="%60 - Vurgu1 31" xfId="643" xr:uid="{29992096-316D-4BD5-AEDB-54A51621312C}"/>
    <cellStyle name="%60 - Vurgu1 32" xfId="663" xr:uid="{D52576CD-2D11-40EC-8621-5E778761C06F}"/>
    <cellStyle name="%60 - Vurgu1 33" xfId="683" xr:uid="{9141E26E-927F-4952-BB01-62A4BEBF2A55}"/>
    <cellStyle name="%60 - Vurgu1 34" xfId="703" xr:uid="{ACBE4B5C-33CD-454C-B652-5570D7CC8B21}"/>
    <cellStyle name="%60 - Vurgu1 35" xfId="723" xr:uid="{9ECD86EE-BCAB-4B05-886A-4CBC1E0EC49A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546C400A-1E10-435F-B5E1-E92A9A39B049}"/>
    <cellStyle name="%60 - Vurgu2 11" xfId="238" xr:uid="{B6F3AE2B-BAE7-41F9-AB36-B07141B4E549}"/>
    <cellStyle name="%60 - Vurgu2 12" xfId="260" xr:uid="{A88C5145-B338-41CC-906C-5D0ED125E495}"/>
    <cellStyle name="%60 - Vurgu2 13" xfId="285" xr:uid="{6AF52EC8-C17C-43C4-A06A-14EB4B80148E}"/>
    <cellStyle name="%60 - Vurgu2 14" xfId="306" xr:uid="{0DE9DB5E-2BB0-428E-A0D4-7153C60A7DA7}"/>
    <cellStyle name="%60 - Vurgu2 15" xfId="326" xr:uid="{BA79C2D0-DF88-49E6-9F0D-4111B2D0A8AB}"/>
    <cellStyle name="%60 - Vurgu2 16" xfId="346" xr:uid="{C2669A80-A80D-4E69-9C6F-09A96FF6A5FE}"/>
    <cellStyle name="%60 - Vurgu2 17" xfId="366" xr:uid="{D2F827BC-96C3-464E-8EA3-73053A222BAA}"/>
    <cellStyle name="%60 - Vurgu2 18" xfId="386" xr:uid="{AC33314E-32A8-4345-8C55-141234A450C2}"/>
    <cellStyle name="%60 - Vurgu2 19" xfId="406" xr:uid="{42C1AD98-0FBB-4031-AE18-F47A547902A9}"/>
    <cellStyle name="%60 - Vurgu2 2" xfId="56" xr:uid="{5AE70364-B940-481A-AF06-E19BBE068921}"/>
    <cellStyle name="%60 - Vurgu2 20" xfId="426" xr:uid="{77D10CEA-8343-44D1-AF4A-BDF92878EBB7}"/>
    <cellStyle name="%60 - Vurgu2 21" xfId="446" xr:uid="{24BBF19F-8A15-4E69-8650-B4F68F6FFBE9}"/>
    <cellStyle name="%60 - Vurgu2 22" xfId="466" xr:uid="{FF5FF3CA-F3A2-4D9B-8D65-B679E325834C}"/>
    <cellStyle name="%60 - Vurgu2 23" xfId="486" xr:uid="{52A138F6-00C5-44BF-9C80-BD4AE3A40B3A}"/>
    <cellStyle name="%60 - Vurgu2 24" xfId="506" xr:uid="{5515AB08-0B33-47CD-A328-405A5A9A2E0E}"/>
    <cellStyle name="%60 - Vurgu2 25" xfId="526" xr:uid="{90DADB57-F19E-431D-9818-4858C5C1698E}"/>
    <cellStyle name="%60 - Vurgu2 26" xfId="546" xr:uid="{B23D0711-C06B-489F-A09F-C78FDE2D8259}"/>
    <cellStyle name="%60 - Vurgu2 27" xfId="566" xr:uid="{1187D8CA-92C9-4794-B4BC-1D889062EBE3}"/>
    <cellStyle name="%60 - Vurgu2 28" xfId="586" xr:uid="{EFA66DC6-F129-4E8B-9ABD-0BED9036717C}"/>
    <cellStyle name="%60 - Vurgu2 29" xfId="606" xr:uid="{450BEF61-108D-4B0D-9F3B-A93F2D6B0082}"/>
    <cellStyle name="%60 - Vurgu2 3" xfId="76" xr:uid="{508C83BB-2949-4493-AE7F-1BBC6D5C1A02}"/>
    <cellStyle name="%60 - Vurgu2 30" xfId="626" xr:uid="{052121AC-D0F5-40B0-99DE-D188AA9A9FB0}"/>
    <cellStyle name="%60 - Vurgu2 31" xfId="646" xr:uid="{06DDB6C8-3C08-4AAA-A42A-95E96EE00918}"/>
    <cellStyle name="%60 - Vurgu2 32" xfId="666" xr:uid="{D1B38C79-92C0-4FB3-83DE-A7AEAD704E20}"/>
    <cellStyle name="%60 - Vurgu2 33" xfId="686" xr:uid="{23D1FDBC-AE6C-4AE0-9845-96CF7F0C7497}"/>
    <cellStyle name="%60 - Vurgu2 34" xfId="706" xr:uid="{059A02F2-BA9D-4D7E-8AA5-B8962ECF987B}"/>
    <cellStyle name="%60 - Vurgu2 35" xfId="726" xr:uid="{752BB522-7FDC-4F0F-BED3-521DDCC7724A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112F8787-1ABE-4DE2-A600-A17142ABAD41}"/>
    <cellStyle name="%60 - Vurgu3 11" xfId="241" xr:uid="{5EFC7493-F9B7-4C74-BE16-21AD119EF07B}"/>
    <cellStyle name="%60 - Vurgu3 12" xfId="263" xr:uid="{2E6C832C-2EA6-4BFF-8651-1AAE81F61D51}"/>
    <cellStyle name="%60 - Vurgu3 13" xfId="288" xr:uid="{1DE13DF3-EC0F-43EE-A765-6C483E446C59}"/>
    <cellStyle name="%60 - Vurgu3 14" xfId="309" xr:uid="{EB663E01-7EBE-4580-8217-417091185BAE}"/>
    <cellStyle name="%60 - Vurgu3 15" xfId="329" xr:uid="{B596EDCF-6EB6-4010-8654-C221D6CD78A9}"/>
    <cellStyle name="%60 - Vurgu3 16" xfId="349" xr:uid="{198A507B-63F7-4132-A9C7-68EFCE8DCC70}"/>
    <cellStyle name="%60 - Vurgu3 17" xfId="369" xr:uid="{3AF28CEE-F376-4EB1-94FD-99C8DA9FCBC6}"/>
    <cellStyle name="%60 - Vurgu3 18" xfId="389" xr:uid="{7C91BEC0-4DC9-4725-9D73-A7090F6D533A}"/>
    <cellStyle name="%60 - Vurgu3 19" xfId="409" xr:uid="{332236EF-95A2-488C-8719-5007334F8556}"/>
    <cellStyle name="%60 - Vurgu3 2" xfId="59" xr:uid="{9B116997-CCBC-4172-9BC6-2CDA1983F8EC}"/>
    <cellStyle name="%60 - Vurgu3 20" xfId="429" xr:uid="{11E1B7EA-2E01-490E-878A-DB7565FDB963}"/>
    <cellStyle name="%60 - Vurgu3 21" xfId="449" xr:uid="{70C701B7-6EDD-4B49-826B-0E72BA064B43}"/>
    <cellStyle name="%60 - Vurgu3 22" xfId="469" xr:uid="{FAF9DE60-03AC-4ED1-89E1-10D6F3BBC46A}"/>
    <cellStyle name="%60 - Vurgu3 23" xfId="489" xr:uid="{A7999ED1-E502-43BB-ACF6-FC572C00C11B}"/>
    <cellStyle name="%60 - Vurgu3 24" xfId="509" xr:uid="{68B9E7B5-3D43-40CC-981D-232F3938981C}"/>
    <cellStyle name="%60 - Vurgu3 25" xfId="529" xr:uid="{8AC7F061-2291-4F02-A005-78140B566589}"/>
    <cellStyle name="%60 - Vurgu3 26" xfId="549" xr:uid="{9790C059-EC10-43BA-AF90-F82505D04F1B}"/>
    <cellStyle name="%60 - Vurgu3 27" xfId="569" xr:uid="{B1DBD1D9-AE12-4FD1-877B-41AE2260EDB4}"/>
    <cellStyle name="%60 - Vurgu3 28" xfId="589" xr:uid="{AF142FF8-88C4-43D1-8760-41575E3726C6}"/>
    <cellStyle name="%60 - Vurgu3 29" xfId="609" xr:uid="{9AE6E8D5-5975-4812-8621-BB77C42B4ED5}"/>
    <cellStyle name="%60 - Vurgu3 3" xfId="79" xr:uid="{B4FBB3CB-659E-4660-939B-EC0D9D94DFF6}"/>
    <cellStyle name="%60 - Vurgu3 30" xfId="629" xr:uid="{E8694572-1DB2-43E9-A2BF-ABEAF534E1E2}"/>
    <cellStyle name="%60 - Vurgu3 31" xfId="649" xr:uid="{4E25624D-4C8D-4A71-94C5-8A8F54E77B89}"/>
    <cellStyle name="%60 - Vurgu3 32" xfId="669" xr:uid="{AEF32661-D3C2-4BE8-894B-BE8244BC2E5B}"/>
    <cellStyle name="%60 - Vurgu3 33" xfId="689" xr:uid="{B1F37F20-F10B-4B60-90FC-FD33DDB302A5}"/>
    <cellStyle name="%60 - Vurgu3 34" xfId="709" xr:uid="{9B512497-8640-41DA-829D-ED68CAE1ED02}"/>
    <cellStyle name="%60 - Vurgu3 35" xfId="729" xr:uid="{32AB27ED-7ED9-4A83-A78B-2003E0ACDA5F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9D6C7EDA-4F38-4E88-A00F-B64D1EA2C295}"/>
    <cellStyle name="%60 - Vurgu4 11" xfId="244" xr:uid="{8B5F0311-6F75-4228-B4E4-FBB01005F8AD}"/>
    <cellStyle name="%60 - Vurgu4 12" xfId="266" xr:uid="{C3351D62-A73D-48BE-8023-95A63DF1BBB9}"/>
    <cellStyle name="%60 - Vurgu4 13" xfId="291" xr:uid="{08AF10DC-FFD0-4D83-B32D-CDB468B91C1E}"/>
    <cellStyle name="%60 - Vurgu4 14" xfId="312" xr:uid="{E3CE40D3-E4BE-4AB5-88F8-AF93B179AE78}"/>
    <cellStyle name="%60 - Vurgu4 15" xfId="332" xr:uid="{060D1D27-DC55-46E9-A3DC-EFD47C8677AA}"/>
    <cellStyle name="%60 - Vurgu4 16" xfId="352" xr:uid="{F1B7E9B4-A944-46BD-94A8-586BB3B3F143}"/>
    <cellStyle name="%60 - Vurgu4 17" xfId="372" xr:uid="{8297D8C3-84F8-4754-A46F-39E24A08DEBB}"/>
    <cellStyle name="%60 - Vurgu4 18" xfId="392" xr:uid="{5EB3ACDE-75C0-4C73-8CD0-674DC9B27FA1}"/>
    <cellStyle name="%60 - Vurgu4 19" xfId="412" xr:uid="{0589749E-CB9F-46AA-9751-9578D49008FE}"/>
    <cellStyle name="%60 - Vurgu4 2" xfId="62" xr:uid="{D4A79C3F-41E1-49A3-9E2B-B04FC460EA80}"/>
    <cellStyle name="%60 - Vurgu4 20" xfId="432" xr:uid="{0A12D50A-530B-435D-95DD-04EC8C987123}"/>
    <cellStyle name="%60 - Vurgu4 21" xfId="452" xr:uid="{4405D140-2D4E-407F-BEEC-8A553802E49E}"/>
    <cellStyle name="%60 - Vurgu4 22" xfId="472" xr:uid="{837C5FC6-65C8-4BC9-B03D-76F9B5591D08}"/>
    <cellStyle name="%60 - Vurgu4 23" xfId="492" xr:uid="{36B333EF-EEF7-4011-9226-6C2B7DC1EFDF}"/>
    <cellStyle name="%60 - Vurgu4 24" xfId="512" xr:uid="{C52C7C22-0F7C-4097-BAE4-C47F1092E249}"/>
    <cellStyle name="%60 - Vurgu4 25" xfId="532" xr:uid="{5D1AED51-CA09-4992-9AD4-310C8D0301D4}"/>
    <cellStyle name="%60 - Vurgu4 26" xfId="552" xr:uid="{59B85FC4-4E44-4CE8-8739-73F8AAB2D333}"/>
    <cellStyle name="%60 - Vurgu4 27" xfId="572" xr:uid="{95AD9793-7A87-4B28-8426-6B70A2F99747}"/>
    <cellStyle name="%60 - Vurgu4 28" xfId="592" xr:uid="{28CEA66C-511D-4433-B91C-D712D78B4F43}"/>
    <cellStyle name="%60 - Vurgu4 29" xfId="612" xr:uid="{84A4E845-C3E5-46BB-89DB-D57EACA49099}"/>
    <cellStyle name="%60 - Vurgu4 3" xfId="82" xr:uid="{C8D52FFD-B46F-4CC0-9B96-DFB6B3F7D6B4}"/>
    <cellStyle name="%60 - Vurgu4 30" xfId="632" xr:uid="{51417874-8540-41B6-8E21-7E0DC80B1916}"/>
    <cellStyle name="%60 - Vurgu4 31" xfId="652" xr:uid="{DC0BA195-6E72-47D6-895E-E2109949E7FF}"/>
    <cellStyle name="%60 - Vurgu4 32" xfId="672" xr:uid="{674BF929-8185-4A9A-A5D8-6AC009D6279D}"/>
    <cellStyle name="%60 - Vurgu4 33" xfId="692" xr:uid="{EC32DF5B-3DB4-4977-AE9C-3AF04C748796}"/>
    <cellStyle name="%60 - Vurgu4 34" xfId="712" xr:uid="{642CFB98-D730-4F78-B183-1EAE36DD46D2}"/>
    <cellStyle name="%60 - Vurgu4 35" xfId="732" xr:uid="{B2190153-399D-48A7-8337-463B9BBB495A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08983AC-5DE7-4284-87F7-9D7523297565}"/>
    <cellStyle name="%60 - Vurgu5 11" xfId="247" xr:uid="{B6920D1C-F4E1-4908-95DB-2B450CB2B824}"/>
    <cellStyle name="%60 - Vurgu5 12" xfId="269" xr:uid="{496CD43B-BAB7-402F-97D6-100DC9B850A9}"/>
    <cellStyle name="%60 - Vurgu5 13" xfId="294" xr:uid="{B33F8605-ED06-45C0-AB80-B0618B4DEDB5}"/>
    <cellStyle name="%60 - Vurgu5 14" xfId="315" xr:uid="{510AD291-6054-4DDF-BD68-FB02824021C5}"/>
    <cellStyle name="%60 - Vurgu5 15" xfId="335" xr:uid="{97091A7A-C45F-43A5-BA4C-CCB3EDBD8AEA}"/>
    <cellStyle name="%60 - Vurgu5 16" xfId="355" xr:uid="{25C462DA-67B1-4891-9261-24F53A835C3C}"/>
    <cellStyle name="%60 - Vurgu5 17" xfId="375" xr:uid="{5E9E342F-EB6C-4743-A8EA-D843D4A1BD8C}"/>
    <cellStyle name="%60 - Vurgu5 18" xfId="395" xr:uid="{B4DF9CFB-2DC8-47CF-BB5B-C2175BE6B0E8}"/>
    <cellStyle name="%60 - Vurgu5 19" xfId="415" xr:uid="{7C954102-197A-4A6C-86C7-66AC95A90291}"/>
    <cellStyle name="%60 - Vurgu5 2" xfId="65" xr:uid="{AEBDEF08-873D-4259-999F-5FCA63B9CDE5}"/>
    <cellStyle name="%60 - Vurgu5 20" xfId="435" xr:uid="{8B24EF58-7D4D-4104-B772-EC62BFF3D72C}"/>
    <cellStyle name="%60 - Vurgu5 21" xfId="455" xr:uid="{7B229369-5D9C-4594-BB5F-CC3FE6EF06FA}"/>
    <cellStyle name="%60 - Vurgu5 22" xfId="475" xr:uid="{C180EFF2-8E91-4EE8-8F15-E48092814C3A}"/>
    <cellStyle name="%60 - Vurgu5 23" xfId="495" xr:uid="{871F960D-48E6-4A14-8526-252B224DD8BF}"/>
    <cellStyle name="%60 - Vurgu5 24" xfId="515" xr:uid="{9DB854A2-D40A-427C-A4BE-48891783D40E}"/>
    <cellStyle name="%60 - Vurgu5 25" xfId="535" xr:uid="{6C5B1934-5AA0-4838-B728-522A89F48BC1}"/>
    <cellStyle name="%60 - Vurgu5 26" xfId="555" xr:uid="{65FCC7A1-115B-4A15-88B1-0C9E112B7914}"/>
    <cellStyle name="%60 - Vurgu5 27" xfId="575" xr:uid="{0D38E7C1-A550-4A56-8751-C1E847F52702}"/>
    <cellStyle name="%60 - Vurgu5 28" xfId="595" xr:uid="{5CE420FE-6EFC-4768-BACD-E50F30C1CC15}"/>
    <cellStyle name="%60 - Vurgu5 29" xfId="615" xr:uid="{B10D591E-1602-4E9F-846A-B27302F9D3B6}"/>
    <cellStyle name="%60 - Vurgu5 3" xfId="85" xr:uid="{D6C98FDB-D21E-495F-88AE-125F19EC1F21}"/>
    <cellStyle name="%60 - Vurgu5 30" xfId="635" xr:uid="{F8882E89-F8A9-444A-BB6A-2FFD42829141}"/>
    <cellStyle name="%60 - Vurgu5 31" xfId="655" xr:uid="{6D0CBF81-BCA6-4EC0-9765-6AAC81DBF211}"/>
    <cellStyle name="%60 - Vurgu5 32" xfId="675" xr:uid="{733CCE04-7BD9-4B11-BEE8-DB69B01EB092}"/>
    <cellStyle name="%60 - Vurgu5 33" xfId="695" xr:uid="{400B2124-8840-4452-A407-EDC88264090C}"/>
    <cellStyle name="%60 - Vurgu5 34" xfId="715" xr:uid="{424C3CEA-8520-4BD8-9FA8-10FE89451A14}"/>
    <cellStyle name="%60 - Vurgu5 35" xfId="735" xr:uid="{37DA0351-15A1-4CE1-91C9-740E31D71344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5AB51810-FE4E-4541-9B4D-F10BDB43A304}"/>
    <cellStyle name="%60 - Vurgu6 11" xfId="250" xr:uid="{075A0D45-BB16-463B-938A-E94CE692EC4F}"/>
    <cellStyle name="%60 - Vurgu6 12" xfId="272" xr:uid="{14ABC3BA-BD48-4B9C-BE28-914D83F336A8}"/>
    <cellStyle name="%60 - Vurgu6 13" xfId="297" xr:uid="{32F3FB92-C109-4D62-BDCC-1FEF75D6AF19}"/>
    <cellStyle name="%60 - Vurgu6 14" xfId="318" xr:uid="{80723A75-E036-467B-B5AF-E8B41DA70E8A}"/>
    <cellStyle name="%60 - Vurgu6 15" xfId="338" xr:uid="{674EC994-B63A-4304-AD59-9AFEEB4292DB}"/>
    <cellStyle name="%60 - Vurgu6 16" xfId="358" xr:uid="{0A24B641-F7C4-4002-B043-44094532BC37}"/>
    <cellStyle name="%60 - Vurgu6 17" xfId="378" xr:uid="{24195D17-D76B-4BBE-8735-C8A46F9B69F8}"/>
    <cellStyle name="%60 - Vurgu6 18" xfId="398" xr:uid="{6578077A-DB83-4476-B962-E1F06E5FB503}"/>
    <cellStyle name="%60 - Vurgu6 19" xfId="418" xr:uid="{AD1D8CAE-2407-4BB4-9C12-46BFC1D76195}"/>
    <cellStyle name="%60 - Vurgu6 2" xfId="68" xr:uid="{59D4DD83-86F1-441F-B076-9E66181B13D6}"/>
    <cellStyle name="%60 - Vurgu6 20" xfId="438" xr:uid="{10B2350A-08C8-44DD-8114-15044813CCA6}"/>
    <cellStyle name="%60 - Vurgu6 21" xfId="458" xr:uid="{DEC6FCC9-55D8-4B83-AF22-A281DE826EF6}"/>
    <cellStyle name="%60 - Vurgu6 22" xfId="478" xr:uid="{93AC8DD1-43A5-45CD-94DF-AE88B93D7727}"/>
    <cellStyle name="%60 - Vurgu6 23" xfId="498" xr:uid="{F817E27C-F5E9-4A92-A330-A4077F250C99}"/>
    <cellStyle name="%60 - Vurgu6 24" xfId="518" xr:uid="{8C6B41A9-6EBD-420D-89AA-43AFE46C2305}"/>
    <cellStyle name="%60 - Vurgu6 25" xfId="538" xr:uid="{16CBA3A1-A9DA-4B2C-BEC4-B33410F2016D}"/>
    <cellStyle name="%60 - Vurgu6 26" xfId="558" xr:uid="{E39DE62C-B2E6-4C83-BE71-FB99E5500198}"/>
    <cellStyle name="%60 - Vurgu6 27" xfId="578" xr:uid="{1EB4335F-37C6-420A-B103-559CE93C02D4}"/>
    <cellStyle name="%60 - Vurgu6 28" xfId="598" xr:uid="{B8C2CD4E-3CAB-4F3C-9FAC-B49C497D70BF}"/>
    <cellStyle name="%60 - Vurgu6 29" xfId="618" xr:uid="{BAC593F2-4346-4DF5-9B14-7EF751327DF9}"/>
    <cellStyle name="%60 - Vurgu6 3" xfId="88" xr:uid="{2BCDCB93-F906-4A87-8A44-1C61221CB3FA}"/>
    <cellStyle name="%60 - Vurgu6 30" xfId="638" xr:uid="{F69E1C3E-84F5-46F3-8302-3323B2266F8C}"/>
    <cellStyle name="%60 - Vurgu6 31" xfId="658" xr:uid="{DC07979A-7915-4940-A964-1CCD90F27061}"/>
    <cellStyle name="%60 - Vurgu6 32" xfId="678" xr:uid="{4594D539-11F5-4C76-87F2-7DAC17C4C54E}"/>
    <cellStyle name="%60 - Vurgu6 33" xfId="698" xr:uid="{8E29637D-8B6A-4FD2-8058-83CF5DC37FEA}"/>
    <cellStyle name="%60 - Vurgu6 34" xfId="718" xr:uid="{72904565-638D-4636-960C-47DFA881CFD8}"/>
    <cellStyle name="%60 - Vurgu6 35" xfId="738" xr:uid="{4480266B-4B06-48BF-B895-40E84E3A7D50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C00E34C9-1671-4C1B-B970-A4503F7DB743}"/>
    <cellStyle name="Normal 16" xfId="231" xr:uid="{C612292B-EA82-4272-8773-9F12A6538575}"/>
    <cellStyle name="Normal 17" xfId="251" xr:uid="{DCAE616C-437F-47D7-B98D-146ACF6D6734}"/>
    <cellStyle name="Normal 18" xfId="253" xr:uid="{19814ED2-B1BB-4118-A2DA-CF6F8FA0D50E}"/>
    <cellStyle name="Normal 19" xfId="252" xr:uid="{F402F0B7-7F70-4ED9-8B07-72AF65156F81}"/>
    <cellStyle name="Normal 2" xfId="47" xr:uid="{5AA281CE-7654-48E3-B4A7-93E3DD1EC944}"/>
    <cellStyle name="Normal 20" xfId="273" xr:uid="{8E3E6B46-4799-496D-9193-5DCF78686774}"/>
    <cellStyle name="Normal 21" xfId="274" xr:uid="{EC560982-1638-4335-AD4C-96E018BC360B}"/>
    <cellStyle name="Normal 22" xfId="278" xr:uid="{A7AF4A90-A529-4C03-AAF2-73B6C964290A}"/>
    <cellStyle name="Normal 23" xfId="299" xr:uid="{FDD8B6FC-120D-4183-96C2-6256167D5102}"/>
    <cellStyle name="Normal 24" xfId="319" xr:uid="{F672587B-42AF-4E7A-A183-A36448A90364}"/>
    <cellStyle name="Normal 25" xfId="275" xr:uid="{2C5F64A3-7E66-4286-9806-CABF39C465FF}"/>
    <cellStyle name="Normal 26" xfId="339" xr:uid="{DAC2AD1E-0E66-45D1-8823-FD6147A52713}"/>
    <cellStyle name="Normal 27" xfId="276" xr:uid="{E7CE77E2-7B71-44CE-A48D-9C4FD1A338CA}"/>
    <cellStyle name="Normal 28" xfId="359" xr:uid="{38EC46B6-E646-4B4C-B564-90AA3EF76C48}"/>
    <cellStyle name="Normal 29" xfId="277" xr:uid="{9A4DB281-3D05-4403-BEF5-82D9B4B4F266}"/>
    <cellStyle name="Normal 3" xfId="49" xr:uid="{AE82479F-B4E6-468A-9DB8-EC15B8AC28EC}"/>
    <cellStyle name="Normal 30" xfId="379" xr:uid="{B4564360-914A-4245-A497-6C73CA773C56}"/>
    <cellStyle name="Normal 31" xfId="399" xr:uid="{100AC7D9-C9DC-4A47-88AA-DFF72BB1DBAE}"/>
    <cellStyle name="Normal 32" xfId="419" xr:uid="{538F4CE3-0249-4367-8DAD-46609177D4E1}"/>
    <cellStyle name="Normal 33" xfId="439" xr:uid="{82DF3EC6-E432-47D9-9C54-F2139E18D21A}"/>
    <cellStyle name="Normal 34" xfId="298" xr:uid="{ED8FD579-007B-4144-90F3-772453F09E56}"/>
    <cellStyle name="Normal 35" xfId="459" xr:uid="{8315FFAA-35EA-4A27-87ED-24E619DDD8F4}"/>
    <cellStyle name="Normal 36" xfId="479" xr:uid="{85A6F40E-5ED5-4BC4-A52C-0552F287A953}"/>
    <cellStyle name="Normal 37" xfId="499" xr:uid="{40D443C5-869D-4ABF-986C-2964192AA838}"/>
    <cellStyle name="Normal 38" xfId="519" xr:uid="{3071F1A9-8EBC-4213-9568-7A541A561C48}"/>
    <cellStyle name="Normal 39" xfId="539" xr:uid="{1ABEE2DF-57F0-4AB8-B001-35AF42DA0B98}"/>
    <cellStyle name="Normal 4" xfId="1" xr:uid="{40D1E1C7-02CF-4F9F-BFD7-202129797418}"/>
    <cellStyle name="Normal 4 2" xfId="45" xr:uid="{C39210E2-A19A-48D4-8A37-5B7D67CC6339}"/>
    <cellStyle name="Normal 40" xfId="559" xr:uid="{9E362301-600F-4BEE-92E0-FBA305257CB8}"/>
    <cellStyle name="Normal 41" xfId="579" xr:uid="{D7220AA9-6EB5-45F3-9148-A6E89A701564}"/>
    <cellStyle name="Normal 42" xfId="599" xr:uid="{934B52BD-2645-493C-8197-D269E48AA4EE}"/>
    <cellStyle name="Normal 43" xfId="619" xr:uid="{E3587C24-C104-43C2-82C3-A0A691D45AD2}"/>
    <cellStyle name="Normal 44" xfId="639" xr:uid="{A8F2078A-D6F3-4F2D-A61F-960BCC9D39B6}"/>
    <cellStyle name="Normal 45" xfId="659" xr:uid="{26BD484E-B8D9-4BC3-94CA-C2D46C36E2B8}"/>
    <cellStyle name="Normal 46" xfId="679" xr:uid="{E491B3BB-3652-467B-9CCB-D9CF00DC697E}"/>
    <cellStyle name="Normal 47" xfId="699" xr:uid="{CD83A94C-E1D7-4FE7-8C21-D50C78B90D5B}"/>
    <cellStyle name="Normal 48" xfId="719" xr:uid="{8425B105-042A-42AA-978C-1B3372141BEC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481BF526-561E-4CC1-A2CD-33D22C183882}"/>
    <cellStyle name="Not 13" xfId="232" xr:uid="{DB9FA03F-0752-41D7-B935-9D540F0B4ADA}"/>
    <cellStyle name="Not 14" xfId="254" xr:uid="{365101C3-28A9-4BDD-82CA-32FABBF017DE}"/>
    <cellStyle name="Not 15" xfId="279" xr:uid="{AC620886-518B-443E-8E7B-680550C2A498}"/>
    <cellStyle name="Not 16" xfId="300" xr:uid="{07332F79-5FF3-4BD0-8D2B-47263632A384}"/>
    <cellStyle name="Not 17" xfId="320" xr:uid="{CCFE6B58-5EA3-4593-AC0D-0F5C9031C475}"/>
    <cellStyle name="Not 18" xfId="340" xr:uid="{22D84A98-8912-4043-8D9E-86AFE4401B2A}"/>
    <cellStyle name="Not 19" xfId="360" xr:uid="{6F3B52DC-45B6-47F0-A623-1514AFB8D834}"/>
    <cellStyle name="Not 2" xfId="48" xr:uid="{C4E66159-CDE1-4209-9E3F-CD196C5357D9}"/>
    <cellStyle name="Not 20" xfId="380" xr:uid="{BEF40D6E-01D5-428A-873E-553DC35AEB5E}"/>
    <cellStyle name="Not 21" xfId="400" xr:uid="{0D65D542-C859-4D5C-8389-17A6AAB0F164}"/>
    <cellStyle name="Not 22" xfId="420" xr:uid="{526A1FDB-EDDB-4B1E-8787-728912BEC706}"/>
    <cellStyle name="Not 23" xfId="440" xr:uid="{79CF0550-819E-483F-87C1-BF4818BE9890}"/>
    <cellStyle name="Not 24" xfId="460" xr:uid="{6DA415D4-3DC1-4EA3-ACDC-967CEE69B85E}"/>
    <cellStyle name="Not 25" xfId="480" xr:uid="{FA29EBAF-021A-4B27-BA0E-B0BEAA546E93}"/>
    <cellStyle name="Not 26" xfId="500" xr:uid="{4CA978C5-6DC7-41A0-8501-CBC2BB8D4F1C}"/>
    <cellStyle name="Not 27" xfId="520" xr:uid="{447A3DC4-9F61-4869-AAE7-BA8497C65A22}"/>
    <cellStyle name="Not 28" xfId="540" xr:uid="{D68ACB58-7AA9-4720-AFB3-E269780D0D65}"/>
    <cellStyle name="Not 29" xfId="560" xr:uid="{6510FBDD-127F-4841-BDEA-8C2896394BE2}"/>
    <cellStyle name="Not 3" xfId="50" xr:uid="{2C5D45E0-B05E-4E3A-8EAE-C3A04618488F}"/>
    <cellStyle name="Not 30" xfId="580" xr:uid="{A6D216F4-B4B4-4E30-9157-A8FF688ACDB7}"/>
    <cellStyle name="Not 31" xfId="600" xr:uid="{903D3E93-FCFB-4CBD-933C-508C6E699DD7}"/>
    <cellStyle name="Not 32" xfId="620" xr:uid="{0D4124B5-1FE2-4E48-9B95-35E1004D8B2E}"/>
    <cellStyle name="Not 33" xfId="640" xr:uid="{FAAF40A1-758D-4D57-848F-2C4FF0A8395B}"/>
    <cellStyle name="Not 34" xfId="660" xr:uid="{9681A7B0-108E-48D9-A211-143129EC69BC}"/>
    <cellStyle name="Not 35" xfId="680" xr:uid="{555812B1-9BAD-4145-B6F9-E389E818229A}"/>
    <cellStyle name="Not 36" xfId="700" xr:uid="{3E2A643C-D84D-4124-90F3-39334FD91B4E}"/>
    <cellStyle name="Not 37" xfId="720" xr:uid="{6B527C4B-B81A-4035-B81D-9F8428DC31D2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G29" sqref="G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3" customWidth="1"/>
    <col min="7" max="7" width="10.28515625" bestFit="1" customWidth="1"/>
    <col min="8" max="8" width="12.28515625" customWidth="1"/>
    <col min="9" max="9" width="10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1">
        <f>SUBTOTAL(109,N4:N20)</f>
        <v>1200000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26" t="s">
        <v>37</v>
      </c>
      <c r="M2" s="427"/>
      <c r="N2" s="4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532800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18</v>
      </c>
      <c r="M3" s="53" t="s">
        <v>34</v>
      </c>
      <c r="N3" s="53" t="s">
        <v>35</v>
      </c>
      <c r="P3" s="61">
        <v>45757</v>
      </c>
      <c r="Q3" s="60" t="s">
        <v>47</v>
      </c>
      <c r="R3" s="61">
        <v>45777</v>
      </c>
      <c r="S3" s="60" t="s">
        <v>48</v>
      </c>
      <c r="T3" s="66">
        <v>102</v>
      </c>
      <c r="U3" s="60" t="s">
        <v>49</v>
      </c>
      <c r="V3" s="60" t="s">
        <v>50</v>
      </c>
      <c r="W3" s="65">
        <v>540</v>
      </c>
      <c r="X3" s="60" t="s">
        <v>51</v>
      </c>
      <c r="Y3" s="63">
        <v>760</v>
      </c>
      <c r="Z3" s="64">
        <v>410400</v>
      </c>
      <c r="AA3" s="59"/>
      <c r="AB3" s="64">
        <v>410400</v>
      </c>
      <c r="AC3" s="67" t="s">
        <v>52</v>
      </c>
    </row>
    <row r="4" spans="2:29" x14ac:dyDescent="0.25">
      <c r="B4" s="7">
        <v>45748</v>
      </c>
      <c r="C4" s="8"/>
      <c r="D4" s="9"/>
      <c r="E4" s="10">
        <v>16.5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10341.870000000001</v>
      </c>
      <c r="L4" s="54">
        <v>45779</v>
      </c>
      <c r="M4" s="55" t="s">
        <v>36</v>
      </c>
      <c r="N4" s="56">
        <v>1000000</v>
      </c>
      <c r="P4" s="61">
        <v>45757</v>
      </c>
      <c r="Q4" s="60" t="s">
        <v>47</v>
      </c>
      <c r="R4" s="61">
        <v>45777</v>
      </c>
      <c r="S4" s="60" t="s">
        <v>48</v>
      </c>
      <c r="T4" s="66">
        <v>102</v>
      </c>
      <c r="U4" s="60" t="s">
        <v>49</v>
      </c>
      <c r="V4" s="60" t="s">
        <v>53</v>
      </c>
      <c r="W4" s="58">
        <v>4500</v>
      </c>
      <c r="X4" s="60" t="s">
        <v>12</v>
      </c>
      <c r="Y4" s="63">
        <v>21</v>
      </c>
      <c r="Z4" s="64">
        <v>94500</v>
      </c>
      <c r="AA4" s="59"/>
      <c r="AB4" s="64">
        <v>94500</v>
      </c>
      <c r="AC4" s="67" t="s">
        <v>54</v>
      </c>
    </row>
    <row r="5" spans="2:29" x14ac:dyDescent="0.25">
      <c r="B5" s="7">
        <v>45749</v>
      </c>
      <c r="C5" s="8"/>
      <c r="D5" s="9"/>
      <c r="E5" s="10">
        <v>16.5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1023.84513</v>
      </c>
      <c r="L5" s="54">
        <v>45770</v>
      </c>
      <c r="M5" s="55" t="s">
        <v>60</v>
      </c>
      <c r="N5" s="68">
        <v>500000</v>
      </c>
      <c r="P5" s="61">
        <v>45757</v>
      </c>
      <c r="Q5" s="60" t="s">
        <v>47</v>
      </c>
      <c r="R5" s="61">
        <v>45777</v>
      </c>
      <c r="S5" s="60" t="s">
        <v>48</v>
      </c>
      <c r="T5" s="66">
        <v>102</v>
      </c>
      <c r="U5" s="60" t="s">
        <v>49</v>
      </c>
      <c r="V5" s="60" t="s">
        <v>55</v>
      </c>
      <c r="W5" s="65">
        <v>210</v>
      </c>
      <c r="X5" s="60" t="s">
        <v>51</v>
      </c>
      <c r="Y5" s="63">
        <v>603.96040000000005</v>
      </c>
      <c r="Z5" s="64">
        <v>126831.67999999999</v>
      </c>
      <c r="AA5" s="64">
        <v>1268.32</v>
      </c>
      <c r="AB5" s="64">
        <v>128100</v>
      </c>
      <c r="AC5" s="67" t="s">
        <v>52</v>
      </c>
    </row>
    <row r="6" spans="2:29" ht="15.75" thickBot="1" x14ac:dyDescent="0.3">
      <c r="B6" s="7">
        <v>45750</v>
      </c>
      <c r="C6" s="8"/>
      <c r="D6" s="9"/>
      <c r="E6" s="10">
        <v>16.5</v>
      </c>
      <c r="F6" s="33">
        <f t="shared" si="0"/>
        <v>0</v>
      </c>
      <c r="G6" s="11"/>
      <c r="H6" s="12" t="s">
        <v>8</v>
      </c>
      <c r="I6" s="13"/>
      <c r="J6" s="14"/>
      <c r="L6" s="77"/>
      <c r="M6" s="77"/>
      <c r="N6" s="78">
        <v>-1500000</v>
      </c>
      <c r="P6" s="57"/>
      <c r="Q6" s="57"/>
      <c r="R6" s="57"/>
      <c r="S6" s="57"/>
      <c r="T6" s="57"/>
      <c r="U6" s="57"/>
      <c r="V6" s="57" t="s">
        <v>46</v>
      </c>
      <c r="W6" s="57"/>
      <c r="X6" s="57"/>
      <c r="Y6" s="57"/>
      <c r="Z6" s="57"/>
      <c r="AA6" s="57"/>
      <c r="AB6" s="62">
        <v>-633000</v>
      </c>
    </row>
    <row r="7" spans="2:29" x14ac:dyDescent="0.25">
      <c r="B7" s="7">
        <v>45751</v>
      </c>
      <c r="C7" s="8"/>
      <c r="D7" s="9"/>
      <c r="E7" s="10">
        <v>16.5</v>
      </c>
      <c r="F7" s="33">
        <f t="shared" si="0"/>
        <v>0</v>
      </c>
      <c r="G7" s="11"/>
      <c r="H7" s="12" t="s">
        <v>9</v>
      </c>
      <c r="I7" s="13"/>
      <c r="J7" s="14">
        <v>0</v>
      </c>
      <c r="L7" s="79"/>
      <c r="M7" s="80"/>
      <c r="N7" s="81"/>
      <c r="P7" s="92">
        <v>45783</v>
      </c>
      <c r="Q7" s="17">
        <f>R7-P7</f>
        <v>25</v>
      </c>
      <c r="R7" s="52">
        <v>45808</v>
      </c>
      <c r="S7" s="93" t="s">
        <v>48</v>
      </c>
      <c r="T7" s="94">
        <v>138</v>
      </c>
      <c r="U7" s="95" t="s">
        <v>49</v>
      </c>
      <c r="V7" s="95" t="s">
        <v>50</v>
      </c>
      <c r="W7" s="96">
        <v>540</v>
      </c>
      <c r="X7" s="95" t="s">
        <v>51</v>
      </c>
      <c r="Y7" s="97">
        <v>770</v>
      </c>
      <c r="Z7" s="98">
        <v>415800</v>
      </c>
      <c r="AA7" s="99"/>
      <c r="AB7" s="98">
        <v>415800</v>
      </c>
      <c r="AC7" s="69" t="s">
        <v>64</v>
      </c>
    </row>
    <row r="8" spans="2:29" x14ac:dyDescent="0.25">
      <c r="B8" s="7">
        <v>45752</v>
      </c>
      <c r="C8" s="8"/>
      <c r="D8" s="9"/>
      <c r="E8" s="10">
        <v>16.5</v>
      </c>
      <c r="F8" s="33">
        <f t="shared" si="0"/>
        <v>0</v>
      </c>
      <c r="G8" s="15"/>
      <c r="H8" s="16"/>
      <c r="I8" s="17" t="s">
        <v>42</v>
      </c>
      <c r="J8" s="18">
        <v>300000</v>
      </c>
      <c r="L8" s="82" t="s">
        <v>18</v>
      </c>
      <c r="M8" s="51" t="s">
        <v>34</v>
      </c>
      <c r="N8" s="83" t="s">
        <v>35</v>
      </c>
      <c r="P8" s="92">
        <v>45783</v>
      </c>
      <c r="Q8" s="17">
        <f>R8-P8</f>
        <v>25</v>
      </c>
      <c r="R8" s="52">
        <v>45808</v>
      </c>
      <c r="S8" s="93" t="s">
        <v>48</v>
      </c>
      <c r="T8" s="94">
        <v>138</v>
      </c>
      <c r="U8" s="95" t="s">
        <v>49</v>
      </c>
      <c r="V8" s="95" t="s">
        <v>55</v>
      </c>
      <c r="W8" s="96">
        <v>180</v>
      </c>
      <c r="X8" s="95" t="s">
        <v>51</v>
      </c>
      <c r="Y8" s="97">
        <v>643.56435999999997</v>
      </c>
      <c r="Z8" s="98">
        <v>115841.58</v>
      </c>
      <c r="AA8" s="98">
        <v>1158.42</v>
      </c>
      <c r="AB8" s="98">
        <v>117000</v>
      </c>
      <c r="AC8" s="69" t="s">
        <v>64</v>
      </c>
    </row>
    <row r="9" spans="2:29" x14ac:dyDescent="0.25">
      <c r="B9" s="7">
        <v>45753</v>
      </c>
      <c r="C9" s="8"/>
      <c r="D9" s="9"/>
      <c r="E9" s="10">
        <v>16.5</v>
      </c>
      <c r="F9" s="33">
        <f t="shared" si="0"/>
        <v>0</v>
      </c>
      <c r="G9" s="15">
        <v>45757</v>
      </c>
      <c r="H9" s="16" t="s">
        <v>56</v>
      </c>
      <c r="I9" s="17"/>
      <c r="J9" s="18">
        <v>410400</v>
      </c>
      <c r="L9" s="84" t="s">
        <v>38</v>
      </c>
      <c r="M9" s="13" t="s">
        <v>42</v>
      </c>
      <c r="N9" s="85">
        <v>300000</v>
      </c>
    </row>
    <row r="10" spans="2:29" x14ac:dyDescent="0.25">
      <c r="B10" s="7">
        <v>45754</v>
      </c>
      <c r="C10" s="8"/>
      <c r="D10" s="9"/>
      <c r="E10" s="10">
        <v>16.5</v>
      </c>
      <c r="F10" s="33">
        <f t="shared" si="0"/>
        <v>0</v>
      </c>
      <c r="G10" s="15">
        <v>45757</v>
      </c>
      <c r="H10" s="16" t="s">
        <v>57</v>
      </c>
      <c r="I10" s="17"/>
      <c r="J10" s="18">
        <v>94500</v>
      </c>
      <c r="L10" s="86" t="s">
        <v>46</v>
      </c>
      <c r="M10" s="57"/>
      <c r="N10" s="87">
        <v>-300000</v>
      </c>
    </row>
    <row r="11" spans="2:29" x14ac:dyDescent="0.25">
      <c r="B11" s="7">
        <v>45755</v>
      </c>
      <c r="C11" s="8"/>
      <c r="D11" s="9"/>
      <c r="E11" s="10">
        <v>16.5</v>
      </c>
      <c r="F11" s="33">
        <f t="shared" si="0"/>
        <v>0</v>
      </c>
      <c r="G11" s="15">
        <v>45757</v>
      </c>
      <c r="H11" s="16" t="s">
        <v>58</v>
      </c>
      <c r="I11" s="17"/>
      <c r="J11" s="18">
        <v>128100</v>
      </c>
      <c r="L11" s="15" t="s">
        <v>39</v>
      </c>
      <c r="M11" s="17" t="s">
        <v>43</v>
      </c>
      <c r="N11" s="88">
        <v>300000</v>
      </c>
    </row>
    <row r="12" spans="2:29" x14ac:dyDescent="0.25">
      <c r="B12" s="7">
        <v>45756</v>
      </c>
      <c r="C12" s="8"/>
      <c r="D12" s="9"/>
      <c r="E12" s="10">
        <v>16.5</v>
      </c>
      <c r="F12" s="33">
        <f t="shared" si="0"/>
        <v>0</v>
      </c>
      <c r="G12" s="15">
        <v>45769</v>
      </c>
      <c r="H12" s="16" t="s">
        <v>59</v>
      </c>
      <c r="I12" s="17"/>
      <c r="J12" s="18">
        <v>280000</v>
      </c>
      <c r="L12" s="19"/>
      <c r="M12" s="17"/>
      <c r="N12" s="89"/>
    </row>
    <row r="13" spans="2:29" x14ac:dyDescent="0.25">
      <c r="B13" s="7">
        <v>45757</v>
      </c>
      <c r="C13" s="8">
        <v>2945</v>
      </c>
      <c r="D13" s="9"/>
      <c r="E13" s="10">
        <v>16.5</v>
      </c>
      <c r="F13" s="33">
        <f t="shared" si="0"/>
        <v>48592.5</v>
      </c>
      <c r="G13" s="17" t="s">
        <v>65</v>
      </c>
      <c r="H13" s="16"/>
      <c r="I13" s="17"/>
      <c r="J13" s="18">
        <v>13437</v>
      </c>
      <c r="L13" s="15" t="s">
        <v>40</v>
      </c>
      <c r="M13" s="17" t="s">
        <v>44</v>
      </c>
      <c r="N13" s="88">
        <v>300000</v>
      </c>
    </row>
    <row r="14" spans="2:29" x14ac:dyDescent="0.25">
      <c r="B14" s="7">
        <v>45758</v>
      </c>
      <c r="C14" s="8">
        <v>2914</v>
      </c>
      <c r="D14" s="9"/>
      <c r="E14" s="10">
        <v>16.5</v>
      </c>
      <c r="F14" s="33">
        <f t="shared" si="0"/>
        <v>48081</v>
      </c>
      <c r="G14" s="40" t="s">
        <v>66</v>
      </c>
      <c r="H14" s="16"/>
      <c r="I14" s="17"/>
      <c r="J14" s="18">
        <v>8937.25</v>
      </c>
      <c r="L14" s="19"/>
      <c r="M14" s="17"/>
      <c r="N14" s="89"/>
    </row>
    <row r="15" spans="2:29" x14ac:dyDescent="0.25">
      <c r="B15" s="7">
        <v>45759</v>
      </c>
      <c r="C15" s="8">
        <v>2945</v>
      </c>
      <c r="D15" s="9"/>
      <c r="E15" s="10">
        <v>16.5</v>
      </c>
      <c r="F15" s="33">
        <f t="shared" si="0"/>
        <v>48592.5</v>
      </c>
      <c r="G15" s="19"/>
      <c r="H15" s="16"/>
      <c r="I15" s="17"/>
      <c r="J15" s="18"/>
      <c r="L15" s="15" t="s">
        <v>41</v>
      </c>
      <c r="M15" s="17" t="s">
        <v>45</v>
      </c>
      <c r="N15" s="88">
        <v>100000</v>
      </c>
    </row>
    <row r="16" spans="2:29" x14ac:dyDescent="0.25">
      <c r="B16" s="7">
        <v>45760</v>
      </c>
      <c r="C16" s="8">
        <v>2928</v>
      </c>
      <c r="D16" s="9"/>
      <c r="E16" s="10">
        <v>16.5</v>
      </c>
      <c r="F16" s="33">
        <f t="shared" si="0"/>
        <v>48312</v>
      </c>
      <c r="G16" s="19"/>
      <c r="H16" s="16"/>
      <c r="I16" s="17"/>
      <c r="J16" s="18"/>
      <c r="L16" s="15" t="s">
        <v>41</v>
      </c>
      <c r="M16" s="17" t="s">
        <v>42</v>
      </c>
      <c r="N16" s="88">
        <v>200000</v>
      </c>
    </row>
    <row r="17" spans="2:27" x14ac:dyDescent="0.25">
      <c r="B17" s="7">
        <v>45761</v>
      </c>
      <c r="C17" s="8">
        <v>2966</v>
      </c>
      <c r="D17" s="9"/>
      <c r="E17" s="10">
        <v>16.5</v>
      </c>
      <c r="F17" s="33">
        <f t="shared" si="0"/>
        <v>48939</v>
      </c>
      <c r="G17" s="19"/>
      <c r="H17" s="16"/>
      <c r="I17" s="17"/>
      <c r="J17" s="18"/>
      <c r="L17" s="19"/>
      <c r="M17" s="17"/>
      <c r="N17" s="88"/>
    </row>
    <row r="18" spans="2:27" x14ac:dyDescent="0.25">
      <c r="B18" s="7">
        <v>45762</v>
      </c>
      <c r="C18" s="8">
        <v>2969</v>
      </c>
      <c r="D18" s="9"/>
      <c r="E18" s="10">
        <v>16.5</v>
      </c>
      <c r="F18" s="33">
        <f t="shared" si="0"/>
        <v>48988.5</v>
      </c>
      <c r="G18" s="19"/>
      <c r="H18" s="16"/>
      <c r="I18" s="17"/>
      <c r="J18" s="18"/>
      <c r="L18" s="19" t="s">
        <v>61</v>
      </c>
      <c r="M18" s="17" t="s">
        <v>43</v>
      </c>
      <c r="N18" s="88">
        <v>300000</v>
      </c>
    </row>
    <row r="19" spans="2:27" x14ac:dyDescent="0.25">
      <c r="B19" s="7">
        <v>45763</v>
      </c>
      <c r="C19" s="8">
        <v>2984</v>
      </c>
      <c r="D19" s="9"/>
      <c r="E19" s="10">
        <v>16.5</v>
      </c>
      <c r="F19" s="33">
        <f t="shared" si="0"/>
        <v>49236</v>
      </c>
      <c r="G19" s="19"/>
      <c r="H19" s="16"/>
      <c r="I19" s="17"/>
      <c r="J19" s="18"/>
      <c r="L19" s="19"/>
      <c r="M19" s="17"/>
      <c r="N19" s="89"/>
    </row>
    <row r="20" spans="2:27" ht="15.75" thickBot="1" x14ac:dyDescent="0.3">
      <c r="B20" s="7">
        <v>45764</v>
      </c>
      <c r="C20" s="8">
        <v>3013</v>
      </c>
      <c r="D20" s="9"/>
      <c r="E20" s="10">
        <v>16.5</v>
      </c>
      <c r="F20" s="33">
        <f t="shared" si="0"/>
        <v>49714.5</v>
      </c>
      <c r="G20" s="19"/>
      <c r="H20" s="16"/>
      <c r="I20" s="17"/>
      <c r="J20" s="18"/>
      <c r="L20" s="28"/>
      <c r="M20" s="27"/>
      <c r="N20" s="90"/>
    </row>
    <row r="21" spans="2:27" x14ac:dyDescent="0.25">
      <c r="B21" s="7">
        <v>45765</v>
      </c>
      <c r="C21" s="8">
        <v>3024</v>
      </c>
      <c r="D21" s="9"/>
      <c r="E21" s="10">
        <v>16.5</v>
      </c>
      <c r="F21" s="33">
        <f t="shared" si="0"/>
        <v>49896</v>
      </c>
      <c r="G21" s="19"/>
      <c r="H21" s="16"/>
      <c r="I21" s="17"/>
      <c r="J21" s="18"/>
    </row>
    <row r="22" spans="2:27" x14ac:dyDescent="0.25">
      <c r="B22" s="7">
        <v>45766</v>
      </c>
      <c r="C22" s="8">
        <v>3035</v>
      </c>
      <c r="D22" s="9"/>
      <c r="E22" s="10">
        <v>16.5</v>
      </c>
      <c r="F22" s="33">
        <f t="shared" si="0"/>
        <v>50077.5</v>
      </c>
      <c r="G22" s="19"/>
      <c r="H22" s="16"/>
      <c r="I22" s="17"/>
      <c r="J22" s="18"/>
      <c r="R22" s="71"/>
      <c r="S22" s="72"/>
      <c r="T22" s="73"/>
      <c r="U22" s="73"/>
      <c r="V22" s="76"/>
      <c r="W22" s="73"/>
      <c r="X22" s="74"/>
      <c r="Y22" s="75"/>
      <c r="Z22" s="70"/>
      <c r="AA22" s="75"/>
    </row>
    <row r="23" spans="2:27" x14ac:dyDescent="0.25">
      <c r="B23" s="7">
        <v>45767</v>
      </c>
      <c r="C23" s="8">
        <v>3052</v>
      </c>
      <c r="D23" s="9"/>
      <c r="E23" s="10">
        <v>16.5</v>
      </c>
      <c r="F23" s="33">
        <f t="shared" si="0"/>
        <v>50358</v>
      </c>
      <c r="G23" s="19"/>
      <c r="H23" s="16"/>
      <c r="I23" s="17"/>
      <c r="J23" s="18"/>
      <c r="R23" s="71"/>
      <c r="S23" s="72"/>
      <c r="T23" s="73"/>
      <c r="U23" s="73"/>
      <c r="V23" s="76"/>
      <c r="W23" s="73"/>
      <c r="X23" s="74"/>
      <c r="Y23" s="75"/>
      <c r="Z23" s="75"/>
      <c r="AA23" s="75"/>
    </row>
    <row r="24" spans="2:27" x14ac:dyDescent="0.25">
      <c r="B24" s="7">
        <v>45768</v>
      </c>
      <c r="C24" s="8">
        <v>2974</v>
      </c>
      <c r="D24" s="9"/>
      <c r="E24" s="10">
        <v>16.5</v>
      </c>
      <c r="F24" s="33">
        <f t="shared" si="0"/>
        <v>49071</v>
      </c>
      <c r="G24" s="19"/>
      <c r="H24" s="16"/>
      <c r="I24" s="17"/>
      <c r="J24" s="18"/>
    </row>
    <row r="25" spans="2:27" x14ac:dyDescent="0.25">
      <c r="B25" s="7">
        <v>45769</v>
      </c>
      <c r="C25" s="8">
        <v>2960</v>
      </c>
      <c r="D25" s="9"/>
      <c r="E25" s="10">
        <v>16.5</v>
      </c>
      <c r="F25" s="33">
        <f t="shared" si="0"/>
        <v>48840</v>
      </c>
      <c r="G25" s="19"/>
      <c r="H25" s="16"/>
      <c r="I25" s="17"/>
      <c r="J25" s="18"/>
      <c r="L25" t="s">
        <v>62</v>
      </c>
      <c r="O25" t="s">
        <v>63</v>
      </c>
    </row>
    <row r="26" spans="2:27" x14ac:dyDescent="0.25">
      <c r="B26" s="7">
        <v>45770</v>
      </c>
      <c r="C26" s="8">
        <v>2994</v>
      </c>
      <c r="D26" s="9"/>
      <c r="E26" s="10">
        <v>16.5</v>
      </c>
      <c r="F26" s="33">
        <f t="shared" si="0"/>
        <v>49401</v>
      </c>
      <c r="G26" s="19"/>
      <c r="H26" s="16"/>
      <c r="I26" s="17"/>
      <c r="J26" s="18"/>
      <c r="L26" s="50" t="s">
        <v>33</v>
      </c>
    </row>
    <row r="27" spans="2:27" x14ac:dyDescent="0.25">
      <c r="B27" s="7">
        <v>45771</v>
      </c>
      <c r="C27" s="8">
        <v>3010</v>
      </c>
      <c r="D27" s="9"/>
      <c r="E27" s="10">
        <v>16.5</v>
      </c>
      <c r="F27" s="33">
        <f t="shared" si="0"/>
        <v>49665</v>
      </c>
      <c r="G27" s="19"/>
      <c r="H27" s="16"/>
      <c r="I27" s="17"/>
      <c r="J27" s="18"/>
      <c r="L27" t="s">
        <v>32</v>
      </c>
      <c r="N27" s="31"/>
    </row>
    <row r="28" spans="2:27" x14ac:dyDescent="0.25">
      <c r="B28" s="7">
        <v>45772</v>
      </c>
      <c r="C28" s="8">
        <v>2996</v>
      </c>
      <c r="D28" s="9"/>
      <c r="E28" s="10">
        <v>16.5</v>
      </c>
      <c r="F28" s="33">
        <f t="shared" si="0"/>
        <v>49434</v>
      </c>
      <c r="G28" s="19"/>
      <c r="H28" s="16"/>
      <c r="I28" s="17"/>
      <c r="J28" s="18"/>
      <c r="N28" s="31"/>
    </row>
    <row r="29" spans="2:27" x14ac:dyDescent="0.25">
      <c r="B29" s="7">
        <v>45773</v>
      </c>
      <c r="C29" s="8">
        <v>3038</v>
      </c>
      <c r="D29" s="9"/>
      <c r="E29" s="10">
        <v>16.5</v>
      </c>
      <c r="F29" s="33">
        <f t="shared" si="0"/>
        <v>50127</v>
      </c>
      <c r="G29" s="19"/>
      <c r="H29" s="16"/>
      <c r="I29" s="17"/>
      <c r="J29" s="18"/>
      <c r="N29" s="31"/>
    </row>
    <row r="30" spans="2:27" x14ac:dyDescent="0.25">
      <c r="B30" s="7">
        <v>45774</v>
      </c>
      <c r="C30" s="8">
        <v>2961</v>
      </c>
      <c r="D30" s="9"/>
      <c r="E30" s="10">
        <v>16.5</v>
      </c>
      <c r="F30" s="33">
        <f t="shared" si="0"/>
        <v>48856.5</v>
      </c>
      <c r="G30" s="19"/>
      <c r="H30" s="16"/>
      <c r="I30" s="17"/>
      <c r="J30" s="18"/>
      <c r="N30" s="31">
        <f>N1+AC2</f>
        <v>1732800</v>
      </c>
    </row>
    <row r="31" spans="2:27" x14ac:dyDescent="0.25">
      <c r="B31" s="7">
        <v>45775</v>
      </c>
      <c r="C31" s="8">
        <v>2986</v>
      </c>
      <c r="D31" s="9"/>
      <c r="E31" s="10">
        <v>16.5</v>
      </c>
      <c r="F31" s="33">
        <f t="shared" si="0"/>
        <v>49269</v>
      </c>
      <c r="G31" s="19"/>
      <c r="H31" s="16"/>
      <c r="I31" s="17"/>
      <c r="J31" s="18"/>
      <c r="N31">
        <v>342552.97</v>
      </c>
    </row>
    <row r="32" spans="2:27" x14ac:dyDescent="0.25">
      <c r="B32" s="7">
        <v>45776</v>
      </c>
      <c r="C32" s="8">
        <v>2999</v>
      </c>
      <c r="D32" s="9"/>
      <c r="E32" s="10">
        <v>16.5</v>
      </c>
      <c r="F32" s="33">
        <f t="shared" si="0"/>
        <v>49483.5</v>
      </c>
      <c r="G32" s="19"/>
      <c r="H32" s="16"/>
      <c r="I32" s="17"/>
      <c r="J32" s="18"/>
    </row>
    <row r="33" spans="2:14" x14ac:dyDescent="0.25">
      <c r="B33" s="7">
        <v>45777</v>
      </c>
      <c r="C33" s="8">
        <v>2985</v>
      </c>
      <c r="D33" s="9"/>
      <c r="E33" s="10">
        <v>16.5</v>
      </c>
      <c r="F33" s="33">
        <f t="shared" si="0"/>
        <v>49252.5</v>
      </c>
      <c r="G33" s="19"/>
      <c r="H33" s="16"/>
      <c r="I33" s="17"/>
      <c r="J33" s="18"/>
      <c r="N33" s="31">
        <f>SUM(N30:N32)</f>
        <v>2075352.97</v>
      </c>
    </row>
    <row r="34" spans="2:14" ht="15.75" thickBot="1" x14ac:dyDescent="0.3">
      <c r="B34" s="34"/>
      <c r="C34" s="35"/>
      <c r="D34" s="36"/>
      <c r="E34" s="10">
        <v>16.5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62678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1246739.9651299999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1034187</v>
      </c>
      <c r="L36" s="31">
        <f>J36-J4-J5-J6</f>
        <v>1022821.28487</v>
      </c>
    </row>
    <row r="37" spans="2:14" x14ac:dyDescent="0.25">
      <c r="B37" s="26" t="s">
        <v>14</v>
      </c>
      <c r="C37" s="30">
        <f>C35</f>
        <v>62678</v>
      </c>
      <c r="D37" s="9">
        <f>D35/1.03</f>
        <v>0</v>
      </c>
      <c r="E37" s="10"/>
      <c r="F37" s="33">
        <f>SUM(F4:F36)</f>
        <v>1034187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-212552.96512999991</v>
      </c>
    </row>
    <row r="40" spans="2:14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4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140625" customWidth="1"/>
    <col min="14" max="14" width="13.42578125" style="13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SUBTOTAL(109,N4:N20)</f>
        <v>3700000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532800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61">
        <v>45757</v>
      </c>
      <c r="Q3" s="60" t="s">
        <v>47</v>
      </c>
      <c r="R3" s="61">
        <v>45777</v>
      </c>
      <c r="S3" s="60" t="s">
        <v>48</v>
      </c>
      <c r="T3" s="66">
        <v>102</v>
      </c>
      <c r="U3" s="60" t="s">
        <v>49</v>
      </c>
      <c r="V3" s="60" t="s">
        <v>50</v>
      </c>
      <c r="W3" s="65">
        <v>540</v>
      </c>
      <c r="X3" s="60" t="s">
        <v>51</v>
      </c>
      <c r="Y3" s="63">
        <v>760</v>
      </c>
      <c r="Z3" s="64">
        <v>410400</v>
      </c>
      <c r="AA3" s="59"/>
      <c r="AB3" s="64">
        <v>410400</v>
      </c>
      <c r="AC3" s="67" t="s">
        <v>52</v>
      </c>
    </row>
    <row r="4" spans="2:29" x14ac:dyDescent="0.25">
      <c r="B4" s="7">
        <v>45778</v>
      </c>
      <c r="C4" s="8">
        <v>2977</v>
      </c>
      <c r="D4" s="9"/>
      <c r="E4" s="10">
        <v>16.5</v>
      </c>
      <c r="F4" s="33">
        <f>E4*C4</f>
        <v>49120.5</v>
      </c>
      <c r="G4" s="11"/>
      <c r="H4" s="12" t="s">
        <v>6</v>
      </c>
      <c r="I4" s="13">
        <v>0.01</v>
      </c>
      <c r="J4" s="14">
        <f>(F36+F37)*I4</f>
        <v>15303.75</v>
      </c>
      <c r="L4" s="101" t="s">
        <v>38</v>
      </c>
      <c r="M4" s="13" t="s">
        <v>42</v>
      </c>
      <c r="N4" s="102">
        <v>300000</v>
      </c>
      <c r="P4" s="61">
        <v>45757</v>
      </c>
      <c r="Q4" s="60" t="s">
        <v>47</v>
      </c>
      <c r="R4" s="61">
        <v>45777</v>
      </c>
      <c r="S4" s="60" t="s">
        <v>48</v>
      </c>
      <c r="T4" s="66">
        <v>102</v>
      </c>
      <c r="U4" s="60" t="s">
        <v>49</v>
      </c>
      <c r="V4" s="60" t="s">
        <v>53</v>
      </c>
      <c r="W4" s="58">
        <v>4500</v>
      </c>
      <c r="X4" s="60" t="s">
        <v>12</v>
      </c>
      <c r="Y4" s="63">
        <v>21</v>
      </c>
      <c r="Z4" s="64">
        <v>94500</v>
      </c>
      <c r="AA4" s="59"/>
      <c r="AB4" s="64">
        <v>94500</v>
      </c>
      <c r="AC4" s="67" t="s">
        <v>54</v>
      </c>
    </row>
    <row r="5" spans="2:29" x14ac:dyDescent="0.25">
      <c r="B5" s="7">
        <v>45779</v>
      </c>
      <c r="C5" s="8">
        <v>2985</v>
      </c>
      <c r="D5" s="9"/>
      <c r="E5" s="10">
        <v>16.5</v>
      </c>
      <c r="F5" s="33">
        <f t="shared" ref="F5:F34" si="0">E5*C5</f>
        <v>49252.5</v>
      </c>
      <c r="G5" s="11"/>
      <c r="H5" s="12" t="s">
        <v>7</v>
      </c>
      <c r="I5" s="13">
        <v>1E-3</v>
      </c>
      <c r="J5" s="14">
        <f>(F36+F37-J4-J6)*I5</f>
        <v>1496.98478</v>
      </c>
      <c r="L5" s="57" t="s">
        <v>46</v>
      </c>
      <c r="M5" s="57"/>
      <c r="N5" s="103">
        <v>-300000</v>
      </c>
      <c r="P5" s="61">
        <v>45757</v>
      </c>
      <c r="Q5" s="60" t="s">
        <v>47</v>
      </c>
      <c r="R5" s="61">
        <v>45777</v>
      </c>
      <c r="S5" s="60" t="s">
        <v>48</v>
      </c>
      <c r="T5" s="66">
        <v>102</v>
      </c>
      <c r="U5" s="60" t="s">
        <v>49</v>
      </c>
      <c r="V5" s="60" t="s">
        <v>55</v>
      </c>
      <c r="W5" s="65">
        <v>210</v>
      </c>
      <c r="X5" s="60" t="s">
        <v>51</v>
      </c>
      <c r="Y5" s="63">
        <v>603.96040000000005</v>
      </c>
      <c r="Z5" s="64">
        <v>126831.67999999999</v>
      </c>
      <c r="AA5" s="64">
        <v>1268.32</v>
      </c>
      <c r="AB5" s="64">
        <v>128100</v>
      </c>
      <c r="AC5" s="67" t="s">
        <v>52</v>
      </c>
    </row>
    <row r="6" spans="2:29" x14ac:dyDescent="0.25">
      <c r="B6" s="7">
        <v>45780</v>
      </c>
      <c r="C6" s="8">
        <v>2994</v>
      </c>
      <c r="D6" s="9"/>
      <c r="E6" s="10">
        <v>16.5</v>
      </c>
      <c r="F6" s="33">
        <f t="shared" si="0"/>
        <v>49401</v>
      </c>
      <c r="G6" s="11"/>
      <c r="H6" s="12" t="s">
        <v>8</v>
      </c>
      <c r="I6" s="13"/>
      <c r="J6" s="14">
        <v>18086.47</v>
      </c>
      <c r="L6" s="101" t="s">
        <v>39</v>
      </c>
      <c r="M6" s="13" t="s">
        <v>43</v>
      </c>
      <c r="N6" s="102">
        <v>300000</v>
      </c>
      <c r="P6" s="57"/>
      <c r="Q6" s="57"/>
      <c r="R6" s="57"/>
      <c r="S6" s="57"/>
      <c r="T6" s="57"/>
      <c r="U6" s="57"/>
      <c r="V6" s="57" t="s">
        <v>46</v>
      </c>
      <c r="W6" s="57"/>
      <c r="X6" s="57"/>
      <c r="Y6" s="57"/>
      <c r="Z6" s="57"/>
      <c r="AA6" s="57"/>
      <c r="AB6" s="62">
        <v>-633000</v>
      </c>
    </row>
    <row r="7" spans="2:29" x14ac:dyDescent="0.25">
      <c r="B7" s="7">
        <v>45781</v>
      </c>
      <c r="C7" s="8">
        <v>3003</v>
      </c>
      <c r="D7" s="9"/>
      <c r="E7" s="10">
        <v>16.5</v>
      </c>
      <c r="F7" s="33">
        <f t="shared" si="0"/>
        <v>49549.5</v>
      </c>
      <c r="G7" s="11"/>
      <c r="H7" s="12" t="s">
        <v>9</v>
      </c>
      <c r="I7" s="13"/>
      <c r="J7" s="14">
        <f>'NİSAN 2025'!J39*-1</f>
        <v>212552.96512999991</v>
      </c>
      <c r="L7" s="57" t="s">
        <v>67</v>
      </c>
      <c r="M7" s="57"/>
      <c r="N7" s="103">
        <v>-300000</v>
      </c>
      <c r="P7" s="122">
        <v>45783</v>
      </c>
      <c r="Q7" s="13">
        <f>R7-P7</f>
        <v>25</v>
      </c>
      <c r="R7" s="101">
        <v>45808</v>
      </c>
      <c r="S7" s="60" t="s">
        <v>48</v>
      </c>
      <c r="T7" s="123">
        <v>138</v>
      </c>
      <c r="U7" s="124" t="s">
        <v>49</v>
      </c>
      <c r="V7" s="124" t="s">
        <v>50</v>
      </c>
      <c r="W7" s="125">
        <v>540</v>
      </c>
      <c r="X7" s="124" t="s">
        <v>51</v>
      </c>
      <c r="Y7" s="126">
        <v>770</v>
      </c>
      <c r="Z7" s="127">
        <v>415800</v>
      </c>
      <c r="AA7" s="128"/>
      <c r="AB7" s="127">
        <v>415800</v>
      </c>
      <c r="AC7" s="69" t="s">
        <v>64</v>
      </c>
    </row>
    <row r="8" spans="2:29" x14ac:dyDescent="0.25">
      <c r="B8" s="7">
        <v>45782</v>
      </c>
      <c r="C8" s="8">
        <v>2989</v>
      </c>
      <c r="D8" s="9"/>
      <c r="E8" s="10">
        <v>16.5</v>
      </c>
      <c r="F8" s="33">
        <f t="shared" si="0"/>
        <v>49318.5</v>
      </c>
      <c r="G8" s="15">
        <v>45792</v>
      </c>
      <c r="H8" s="16" t="s">
        <v>60</v>
      </c>
      <c r="I8" s="17"/>
      <c r="J8" s="18">
        <v>130000</v>
      </c>
      <c r="L8" s="52" t="s">
        <v>40</v>
      </c>
      <c r="M8" s="17" t="s">
        <v>44</v>
      </c>
      <c r="N8" s="104">
        <v>300000</v>
      </c>
      <c r="P8" s="122">
        <v>45783</v>
      </c>
      <c r="Q8" s="13">
        <f>R8-P8</f>
        <v>25</v>
      </c>
      <c r="R8" s="101">
        <v>45808</v>
      </c>
      <c r="S8" s="60" t="s">
        <v>48</v>
      </c>
      <c r="T8" s="123">
        <v>138</v>
      </c>
      <c r="U8" s="124" t="s">
        <v>49</v>
      </c>
      <c r="V8" s="124" t="s">
        <v>55</v>
      </c>
      <c r="W8" s="125">
        <v>180</v>
      </c>
      <c r="X8" s="124" t="s">
        <v>51</v>
      </c>
      <c r="Y8" s="126">
        <v>643.56435999999997</v>
      </c>
      <c r="Z8" s="127">
        <v>115841.58</v>
      </c>
      <c r="AA8" s="127">
        <v>1158.42</v>
      </c>
      <c r="AB8" s="127">
        <v>117000</v>
      </c>
      <c r="AC8" s="69" t="s">
        <v>64</v>
      </c>
    </row>
    <row r="9" spans="2:29" x14ac:dyDescent="0.25">
      <c r="B9" s="7">
        <v>45783</v>
      </c>
      <c r="C9" s="8">
        <v>2955</v>
      </c>
      <c r="D9" s="9"/>
      <c r="E9" s="10">
        <v>16.5</v>
      </c>
      <c r="F9" s="33">
        <f t="shared" si="0"/>
        <v>48757.5</v>
      </c>
      <c r="G9" s="15"/>
      <c r="H9" s="16"/>
      <c r="I9" s="17" t="s">
        <v>43</v>
      </c>
      <c r="J9" s="18">
        <v>300000</v>
      </c>
      <c r="L9" s="17"/>
      <c r="M9" s="17"/>
      <c r="N9" s="104"/>
      <c r="P9" s="129">
        <v>45807</v>
      </c>
      <c r="Q9" s="13">
        <f>R9-P9</f>
        <v>1</v>
      </c>
      <c r="R9" s="101">
        <v>45808</v>
      </c>
      <c r="S9" s="60" t="s">
        <v>48</v>
      </c>
      <c r="T9" s="130">
        <v>172</v>
      </c>
      <c r="U9" s="131" t="s">
        <v>49</v>
      </c>
      <c r="V9" s="131" t="s">
        <v>68</v>
      </c>
      <c r="W9" s="132">
        <v>6000</v>
      </c>
      <c r="X9" s="131" t="s">
        <v>12</v>
      </c>
      <c r="Y9" s="133">
        <v>21</v>
      </c>
      <c r="Z9" s="134">
        <v>126000</v>
      </c>
      <c r="AA9" s="135"/>
      <c r="AB9" s="134">
        <v>126000</v>
      </c>
      <c r="AC9" s="69" t="s">
        <v>64</v>
      </c>
    </row>
    <row r="10" spans="2:29" x14ac:dyDescent="0.25">
      <c r="B10" s="7">
        <v>45784</v>
      </c>
      <c r="C10" s="8">
        <v>2989</v>
      </c>
      <c r="D10" s="9"/>
      <c r="E10" s="10">
        <v>16.5</v>
      </c>
      <c r="F10" s="33">
        <f t="shared" si="0"/>
        <v>49318.5</v>
      </c>
      <c r="G10" s="92">
        <v>45783</v>
      </c>
      <c r="H10" s="16" t="s">
        <v>70</v>
      </c>
      <c r="I10" s="17"/>
      <c r="J10" s="18">
        <v>415800</v>
      </c>
      <c r="L10" s="52" t="s">
        <v>41</v>
      </c>
      <c r="M10" s="17" t="s">
        <v>45</v>
      </c>
      <c r="N10" s="104">
        <v>100000</v>
      </c>
      <c r="P10" s="57"/>
      <c r="Q10" s="57"/>
      <c r="R10" s="57"/>
      <c r="S10" s="57"/>
      <c r="T10" s="57"/>
      <c r="U10" s="57"/>
      <c r="V10" s="57" t="s">
        <v>67</v>
      </c>
      <c r="W10" s="57"/>
      <c r="X10" s="57"/>
      <c r="Y10" s="57"/>
      <c r="Z10" s="57"/>
      <c r="AA10" s="57"/>
      <c r="AB10" s="136">
        <v>-658800</v>
      </c>
    </row>
    <row r="11" spans="2:29" x14ac:dyDescent="0.25">
      <c r="B11" s="7">
        <v>45785</v>
      </c>
      <c r="C11" s="8">
        <v>3035</v>
      </c>
      <c r="D11" s="9"/>
      <c r="E11" s="10">
        <v>16.5</v>
      </c>
      <c r="F11" s="33">
        <f t="shared" si="0"/>
        <v>50077.5</v>
      </c>
      <c r="G11" s="92">
        <v>45783</v>
      </c>
      <c r="H11" s="16" t="s">
        <v>71</v>
      </c>
      <c r="I11" s="17"/>
      <c r="J11" s="18">
        <v>117000</v>
      </c>
      <c r="L11" s="52" t="s">
        <v>41</v>
      </c>
      <c r="M11" s="17" t="s">
        <v>42</v>
      </c>
      <c r="N11" s="104">
        <v>200000</v>
      </c>
      <c r="P11" s="113">
        <v>45807</v>
      </c>
      <c r="Q11" s="17">
        <f>R11-P11</f>
        <v>31</v>
      </c>
      <c r="R11" s="52">
        <v>45838</v>
      </c>
      <c r="S11" s="93" t="s">
        <v>48</v>
      </c>
      <c r="T11" s="112">
        <v>172</v>
      </c>
      <c r="U11" s="111" t="s">
        <v>49</v>
      </c>
      <c r="V11" s="111" t="s">
        <v>50</v>
      </c>
      <c r="W11" s="108">
        <v>540</v>
      </c>
      <c r="X11" s="111" t="s">
        <v>51</v>
      </c>
      <c r="Y11" s="110">
        <v>770</v>
      </c>
      <c r="Z11" s="109">
        <v>415800</v>
      </c>
      <c r="AA11" s="107"/>
      <c r="AB11" s="109">
        <v>415800</v>
      </c>
      <c r="AC11" s="69" t="s">
        <v>69</v>
      </c>
    </row>
    <row r="12" spans="2:29" x14ac:dyDescent="0.25">
      <c r="B12" s="7">
        <v>45786</v>
      </c>
      <c r="C12" s="8">
        <v>2992</v>
      </c>
      <c r="D12" s="9"/>
      <c r="E12" s="10">
        <v>16.5</v>
      </c>
      <c r="F12" s="33">
        <f t="shared" si="0"/>
        <v>49368</v>
      </c>
      <c r="G12" s="113">
        <v>45807</v>
      </c>
      <c r="H12" s="16" t="s">
        <v>72</v>
      </c>
      <c r="I12" s="17"/>
      <c r="J12" s="18">
        <v>126000</v>
      </c>
      <c r="L12" s="17"/>
      <c r="M12" s="17"/>
      <c r="N12" s="104"/>
      <c r="P12" s="113">
        <v>45807</v>
      </c>
      <c r="Q12" s="17">
        <f>R12-P12</f>
        <v>31</v>
      </c>
      <c r="R12" s="52">
        <v>45838</v>
      </c>
      <c r="S12" s="93" t="s">
        <v>48</v>
      </c>
      <c r="T12" s="112">
        <v>172</v>
      </c>
      <c r="U12" s="111" t="s">
        <v>49</v>
      </c>
      <c r="V12" s="111" t="s">
        <v>55</v>
      </c>
      <c r="W12" s="108">
        <v>180</v>
      </c>
      <c r="X12" s="111" t="s">
        <v>51</v>
      </c>
      <c r="Y12" s="110">
        <v>643.56435999999997</v>
      </c>
      <c r="Z12" s="109">
        <v>115841.58</v>
      </c>
      <c r="AA12" s="109">
        <v>1158.42</v>
      </c>
      <c r="AB12" s="109">
        <v>117000</v>
      </c>
      <c r="AC12" s="69" t="s">
        <v>69</v>
      </c>
    </row>
    <row r="13" spans="2:29" x14ac:dyDescent="0.25">
      <c r="B13" s="7">
        <v>45787</v>
      </c>
      <c r="C13" s="8">
        <v>2993</v>
      </c>
      <c r="D13" s="9"/>
      <c r="E13" s="10">
        <v>16.5</v>
      </c>
      <c r="F13" s="33">
        <f t="shared" si="0"/>
        <v>49384.5</v>
      </c>
      <c r="G13" s="19" t="s">
        <v>75</v>
      </c>
      <c r="H13" s="16"/>
      <c r="I13" s="17"/>
      <c r="J13" s="18">
        <v>25449</v>
      </c>
      <c r="L13" s="17" t="s">
        <v>61</v>
      </c>
      <c r="M13" s="17" t="s">
        <v>43</v>
      </c>
      <c r="N13" s="104">
        <v>300000</v>
      </c>
      <c r="P13" s="115"/>
      <c r="T13" s="116"/>
      <c r="U13" s="117"/>
      <c r="V13" s="117"/>
      <c r="W13" s="120"/>
      <c r="X13" s="117"/>
      <c r="Y13" s="118"/>
      <c r="Z13" s="119"/>
      <c r="AA13" s="114"/>
      <c r="AB13" s="119"/>
    </row>
    <row r="14" spans="2:29" x14ac:dyDescent="0.25">
      <c r="B14" s="7">
        <v>45788</v>
      </c>
      <c r="C14" s="8">
        <v>2965</v>
      </c>
      <c r="D14" s="9"/>
      <c r="E14" s="10">
        <v>16.5</v>
      </c>
      <c r="F14" s="33">
        <f t="shared" si="0"/>
        <v>48922.5</v>
      </c>
      <c r="G14" s="15">
        <v>45832</v>
      </c>
      <c r="H14" s="16" t="s">
        <v>60</v>
      </c>
      <c r="I14" s="17"/>
      <c r="J14" s="18">
        <v>10000</v>
      </c>
      <c r="L14" s="17"/>
      <c r="M14" s="17"/>
      <c r="N14" s="104"/>
    </row>
    <row r="15" spans="2:29" x14ac:dyDescent="0.25">
      <c r="B15" s="7">
        <v>45789</v>
      </c>
      <c r="C15" s="8">
        <v>2952</v>
      </c>
      <c r="D15" s="9"/>
      <c r="E15" s="10">
        <v>16.5</v>
      </c>
      <c r="F15" s="33">
        <f t="shared" si="0"/>
        <v>48708</v>
      </c>
      <c r="G15" s="15">
        <v>45834</v>
      </c>
      <c r="H15" s="16" t="s">
        <v>76</v>
      </c>
      <c r="I15" s="17"/>
      <c r="J15" s="18">
        <v>50000</v>
      </c>
      <c r="L15" s="52">
        <v>45956</v>
      </c>
      <c r="M15" s="17" t="s">
        <v>73</v>
      </c>
      <c r="N15" s="104">
        <v>1400000</v>
      </c>
    </row>
    <row r="16" spans="2:29" x14ac:dyDescent="0.25">
      <c r="B16" s="7">
        <v>45790</v>
      </c>
      <c r="C16" s="8">
        <v>2929</v>
      </c>
      <c r="D16" s="9"/>
      <c r="E16" s="10">
        <v>16.5</v>
      </c>
      <c r="F16" s="33">
        <f t="shared" si="0"/>
        <v>48328.5</v>
      </c>
      <c r="G16" s="15">
        <v>45838</v>
      </c>
      <c r="H16" s="16" t="s">
        <v>76</v>
      </c>
      <c r="I16" s="17"/>
      <c r="J16" s="18">
        <v>50000</v>
      </c>
      <c r="L16" s="17"/>
      <c r="M16" s="17"/>
      <c r="N16" s="104"/>
    </row>
    <row r="17" spans="2:25" x14ac:dyDescent="0.25">
      <c r="B17" s="7">
        <v>45791</v>
      </c>
      <c r="C17" s="8">
        <v>2960</v>
      </c>
      <c r="D17" s="9"/>
      <c r="E17" s="10">
        <v>16.5</v>
      </c>
      <c r="F17" s="33">
        <f t="shared" si="0"/>
        <v>48840</v>
      </c>
      <c r="G17" s="145">
        <v>45847</v>
      </c>
      <c r="H17" s="17" t="s">
        <v>76</v>
      </c>
      <c r="I17" s="17"/>
      <c r="J17" s="18">
        <v>58685.83</v>
      </c>
      <c r="L17" s="52">
        <v>45987</v>
      </c>
      <c r="M17" s="17" t="s">
        <v>74</v>
      </c>
      <c r="N17" s="104">
        <v>1400000</v>
      </c>
    </row>
    <row r="18" spans="2:25" x14ac:dyDescent="0.25">
      <c r="B18" s="7">
        <v>45792</v>
      </c>
      <c r="C18" s="8">
        <v>3011</v>
      </c>
      <c r="D18" s="9"/>
      <c r="E18" s="10">
        <v>16.5</v>
      </c>
      <c r="F18" s="33">
        <f t="shared" si="0"/>
        <v>49681.5</v>
      </c>
      <c r="G18" s="19"/>
      <c r="H18" s="16"/>
      <c r="I18" s="17"/>
      <c r="J18" s="18"/>
      <c r="L18" s="17"/>
      <c r="M18" s="17"/>
      <c r="N18" s="104"/>
      <c r="P18" s="115"/>
      <c r="Q18" s="116"/>
      <c r="R18" s="117"/>
      <c r="S18" s="117"/>
      <c r="T18" s="121"/>
      <c r="U18" s="117"/>
      <c r="V18" s="118"/>
      <c r="W18" s="119"/>
      <c r="X18" s="114"/>
      <c r="Y18" s="119"/>
    </row>
    <row r="19" spans="2:25" x14ac:dyDescent="0.25">
      <c r="B19" s="7">
        <v>45793</v>
      </c>
      <c r="C19" s="8">
        <v>2994</v>
      </c>
      <c r="D19" s="9"/>
      <c r="E19" s="10">
        <v>16.5</v>
      </c>
      <c r="F19" s="33">
        <f t="shared" si="0"/>
        <v>49401</v>
      </c>
      <c r="G19" s="19"/>
      <c r="H19" s="16"/>
      <c r="I19" s="17"/>
      <c r="J19" s="18"/>
      <c r="L19" s="17"/>
      <c r="M19" s="17"/>
      <c r="N19" s="104"/>
      <c r="P19" s="115"/>
      <c r="Q19" s="116"/>
      <c r="R19" s="117"/>
      <c r="S19" s="117"/>
      <c r="T19" s="121"/>
      <c r="U19" s="117"/>
      <c r="V19" s="118"/>
      <c r="W19" s="119"/>
      <c r="X19" s="119"/>
      <c r="Y19" s="119"/>
    </row>
    <row r="20" spans="2:25" x14ac:dyDescent="0.25">
      <c r="B20" s="7">
        <v>45794</v>
      </c>
      <c r="C20" s="8">
        <v>3980</v>
      </c>
      <c r="D20" s="9"/>
      <c r="E20" s="10">
        <v>16.5</v>
      </c>
      <c r="F20" s="33">
        <f t="shared" si="0"/>
        <v>65670</v>
      </c>
      <c r="G20" s="19"/>
      <c r="H20" s="16"/>
      <c r="I20" s="17"/>
      <c r="J20" s="18"/>
      <c r="L20" s="17"/>
      <c r="M20" s="17"/>
      <c r="N20" s="104"/>
      <c r="P20" s="115"/>
      <c r="Q20" s="116"/>
      <c r="R20" s="117"/>
      <c r="S20" s="117"/>
      <c r="T20" s="120"/>
      <c r="U20" s="117"/>
      <c r="V20" s="118"/>
      <c r="W20" s="119"/>
      <c r="X20" s="114"/>
      <c r="Y20" s="119"/>
    </row>
    <row r="21" spans="2:25" x14ac:dyDescent="0.25">
      <c r="B21" s="7">
        <v>45795</v>
      </c>
      <c r="C21" s="8">
        <v>2083</v>
      </c>
      <c r="D21" s="9"/>
      <c r="E21" s="10">
        <v>16.5</v>
      </c>
      <c r="F21" s="33">
        <f t="shared" si="0"/>
        <v>34369.5</v>
      </c>
      <c r="G21" s="19"/>
      <c r="H21" s="16"/>
      <c r="I21" s="17"/>
      <c r="J21" s="18"/>
    </row>
    <row r="22" spans="2:25" x14ac:dyDescent="0.25">
      <c r="B22" s="7">
        <v>45796</v>
      </c>
      <c r="C22" s="8">
        <v>2956</v>
      </c>
      <c r="D22" s="9"/>
      <c r="E22" s="10">
        <v>16.5</v>
      </c>
      <c r="F22" s="33">
        <f t="shared" si="0"/>
        <v>48774</v>
      </c>
      <c r="G22" s="19"/>
      <c r="H22" s="16"/>
      <c r="I22" s="17"/>
      <c r="J22" s="18"/>
    </row>
    <row r="23" spans="2:25" x14ac:dyDescent="0.25">
      <c r="B23" s="7">
        <v>45797</v>
      </c>
      <c r="C23" s="8">
        <v>2998</v>
      </c>
      <c r="D23" s="9"/>
      <c r="E23" s="10">
        <v>16.5</v>
      </c>
      <c r="F23" s="33">
        <f t="shared" si="0"/>
        <v>49467</v>
      </c>
      <c r="G23" s="19"/>
      <c r="H23" s="16"/>
      <c r="I23" s="17"/>
      <c r="J23" s="18"/>
      <c r="N23"/>
    </row>
    <row r="24" spans="2:25" x14ac:dyDescent="0.25">
      <c r="B24" s="7">
        <v>45798</v>
      </c>
      <c r="C24" s="8">
        <v>3006</v>
      </c>
      <c r="D24" s="9"/>
      <c r="E24" s="10">
        <v>16.5</v>
      </c>
      <c r="F24" s="33">
        <f t="shared" si="0"/>
        <v>49599</v>
      </c>
      <c r="G24" s="19"/>
      <c r="H24" s="16"/>
      <c r="I24" s="17"/>
      <c r="J24" s="18"/>
      <c r="N24"/>
    </row>
    <row r="25" spans="2:25" x14ac:dyDescent="0.25">
      <c r="B25" s="7">
        <v>45799</v>
      </c>
      <c r="C25" s="105">
        <v>3061</v>
      </c>
      <c r="D25" s="9"/>
      <c r="E25" s="10">
        <v>16.5</v>
      </c>
      <c r="F25" s="33">
        <f t="shared" si="0"/>
        <v>50506.5</v>
      </c>
      <c r="G25" s="19"/>
      <c r="H25" s="16"/>
      <c r="I25" s="17"/>
      <c r="J25" s="18"/>
      <c r="N25"/>
    </row>
    <row r="26" spans="2:25" x14ac:dyDescent="0.25">
      <c r="B26" s="7">
        <v>45800</v>
      </c>
      <c r="C26" s="105">
        <v>3018</v>
      </c>
      <c r="D26" s="9"/>
      <c r="E26" s="10">
        <v>16.5</v>
      </c>
      <c r="F26" s="33">
        <f t="shared" si="0"/>
        <v>49797</v>
      </c>
      <c r="G26" s="19"/>
      <c r="H26" s="16"/>
      <c r="I26" s="17"/>
      <c r="J26" s="18"/>
      <c r="M26" s="31">
        <v>1305874.3</v>
      </c>
      <c r="N26"/>
    </row>
    <row r="27" spans="2:25" x14ac:dyDescent="0.25">
      <c r="B27" s="7">
        <v>45801</v>
      </c>
      <c r="C27" s="105">
        <v>2995</v>
      </c>
      <c r="D27" s="9"/>
      <c r="E27" s="10">
        <v>16.5</v>
      </c>
      <c r="F27" s="33">
        <f t="shared" si="0"/>
        <v>49417.5</v>
      </c>
      <c r="G27" s="19"/>
      <c r="H27" s="16"/>
      <c r="I27" s="17"/>
      <c r="J27" s="18"/>
      <c r="M27" s="31">
        <v>189613.49</v>
      </c>
      <c r="N27"/>
    </row>
    <row r="28" spans="2:25" x14ac:dyDescent="0.25">
      <c r="B28" s="7">
        <v>45802</v>
      </c>
      <c r="C28" s="105">
        <v>3043</v>
      </c>
      <c r="D28" s="9"/>
      <c r="E28" s="10">
        <v>16.5</v>
      </c>
      <c r="F28" s="33">
        <f t="shared" si="0"/>
        <v>50209.5</v>
      </c>
      <c r="G28" s="19"/>
      <c r="H28" s="16"/>
      <c r="I28" s="17"/>
      <c r="J28" s="18"/>
    </row>
    <row r="29" spans="2:25" x14ac:dyDescent="0.25">
      <c r="B29" s="7">
        <v>45803</v>
      </c>
      <c r="C29" s="105">
        <v>2989</v>
      </c>
      <c r="D29" s="9"/>
      <c r="E29" s="10">
        <v>16.5</v>
      </c>
      <c r="F29" s="33">
        <f t="shared" si="0"/>
        <v>49318.5</v>
      </c>
      <c r="G29" s="19"/>
      <c r="H29" s="16"/>
      <c r="I29" s="17"/>
      <c r="J29" s="18"/>
    </row>
    <row r="30" spans="2:25" x14ac:dyDescent="0.25">
      <c r="B30" s="7">
        <v>45804</v>
      </c>
      <c r="C30" s="105">
        <v>3039</v>
      </c>
      <c r="D30" s="9"/>
      <c r="E30" s="10">
        <v>16.5</v>
      </c>
      <c r="F30" s="33">
        <f t="shared" si="0"/>
        <v>50143.5</v>
      </c>
      <c r="G30" s="19"/>
      <c r="H30" s="16"/>
      <c r="I30" s="17"/>
      <c r="J30" s="18"/>
      <c r="M30" s="178">
        <v>14173</v>
      </c>
    </row>
    <row r="31" spans="2:25" x14ac:dyDescent="0.25">
      <c r="B31" s="7">
        <v>45805</v>
      </c>
      <c r="C31" s="105">
        <v>3013</v>
      </c>
      <c r="D31" s="9"/>
      <c r="E31" s="10">
        <v>16.5</v>
      </c>
      <c r="F31" s="33">
        <f t="shared" si="0"/>
        <v>49714.5</v>
      </c>
      <c r="G31" s="19"/>
      <c r="H31" s="16"/>
      <c r="I31" s="17"/>
      <c r="J31" s="18"/>
      <c r="M31" s="31">
        <v>3913.47</v>
      </c>
    </row>
    <row r="32" spans="2:25" x14ac:dyDescent="0.25">
      <c r="B32" s="7">
        <v>45806</v>
      </c>
      <c r="C32" s="105">
        <v>2976</v>
      </c>
      <c r="D32" s="9"/>
      <c r="E32" s="10">
        <v>16.5</v>
      </c>
      <c r="F32" s="33">
        <f t="shared" si="0"/>
        <v>49104</v>
      </c>
      <c r="G32" s="19"/>
      <c r="H32" s="16"/>
      <c r="I32" s="17"/>
      <c r="J32" s="18"/>
      <c r="M32" s="178">
        <f>SUM(M30:M31)</f>
        <v>18086.47</v>
      </c>
    </row>
    <row r="33" spans="2:14" x14ac:dyDescent="0.25">
      <c r="B33" s="7">
        <v>45807</v>
      </c>
      <c r="C33" s="105">
        <v>2931</v>
      </c>
      <c r="D33" s="9"/>
      <c r="E33" s="10">
        <v>16.5</v>
      </c>
      <c r="F33" s="33">
        <f t="shared" si="0"/>
        <v>48361.5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106">
        <v>2939</v>
      </c>
      <c r="D34" s="36"/>
      <c r="E34" s="10">
        <v>16.5</v>
      </c>
      <c r="F34" s="38">
        <f t="shared" si="0"/>
        <v>48493.5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92750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1530374.99991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1530375</v>
      </c>
      <c r="L36" s="31">
        <f>J36-J4-J5-J6</f>
        <v>1495487.79522</v>
      </c>
      <c r="M36" s="31">
        <f>M26+M27</f>
        <v>1495487.79</v>
      </c>
      <c r="N36" s="138">
        <f>L36-M36</f>
        <v>5.2199999336153269E-3</v>
      </c>
    </row>
    <row r="37" spans="2:14" x14ac:dyDescent="0.25">
      <c r="B37" s="26" t="s">
        <v>14</v>
      </c>
      <c r="C37" s="30">
        <f>C35</f>
        <v>92750</v>
      </c>
      <c r="D37" s="9">
        <f>D35/1.03</f>
        <v>0</v>
      </c>
      <c r="E37" s="10"/>
      <c r="F37" s="33">
        <f>SUM(F4:F36)</f>
        <v>1530375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8.9999986812472343E-5</v>
      </c>
    </row>
    <row r="40" spans="2:14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4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Q27" sqref="Q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140625" customWidth="1"/>
    <col min="14" max="14" width="13.42578125" style="13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SUBTOTAL(109,N4:N20)</f>
        <v>3400000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41"/>
      <c r="H2" s="441"/>
      <c r="I2" s="441"/>
      <c r="J2" s="442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592500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139" t="s">
        <v>4</v>
      </c>
      <c r="G3" s="1" t="s">
        <v>0</v>
      </c>
      <c r="H3" s="3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61">
        <v>45757</v>
      </c>
      <c r="Q3" s="60" t="s">
        <v>47</v>
      </c>
      <c r="R3" s="61">
        <v>45777</v>
      </c>
      <c r="S3" s="60" t="s">
        <v>48</v>
      </c>
      <c r="T3" s="66">
        <v>102</v>
      </c>
      <c r="U3" s="60" t="s">
        <v>49</v>
      </c>
      <c r="V3" s="60" t="s">
        <v>50</v>
      </c>
      <c r="W3" s="65">
        <v>540</v>
      </c>
      <c r="X3" s="60" t="s">
        <v>51</v>
      </c>
      <c r="Y3" s="63">
        <v>760</v>
      </c>
      <c r="Z3" s="64">
        <v>410400</v>
      </c>
      <c r="AA3" s="59"/>
      <c r="AB3" s="64">
        <v>410400</v>
      </c>
      <c r="AC3" s="67" t="s">
        <v>52</v>
      </c>
    </row>
    <row r="4" spans="2:29" x14ac:dyDescent="0.25">
      <c r="B4" s="7">
        <v>45809</v>
      </c>
      <c r="C4" s="8">
        <v>2923</v>
      </c>
      <c r="D4" s="9"/>
      <c r="E4" s="10">
        <v>16.5</v>
      </c>
      <c r="F4" s="140">
        <f>E4*C4</f>
        <v>48229.5</v>
      </c>
      <c r="G4" s="11"/>
      <c r="H4" s="13" t="s">
        <v>6</v>
      </c>
      <c r="I4" s="13">
        <v>0.01</v>
      </c>
      <c r="J4" s="14">
        <f>(F36+F37)*I4</f>
        <v>14445.915000000001</v>
      </c>
      <c r="L4" s="101" t="s">
        <v>38</v>
      </c>
      <c r="M4" s="13" t="s">
        <v>42</v>
      </c>
      <c r="N4" s="102">
        <v>300000</v>
      </c>
      <c r="P4" s="61">
        <v>45757</v>
      </c>
      <c r="Q4" s="60" t="s">
        <v>47</v>
      </c>
      <c r="R4" s="61">
        <v>45777</v>
      </c>
      <c r="S4" s="60" t="s">
        <v>48</v>
      </c>
      <c r="T4" s="66">
        <v>102</v>
      </c>
      <c r="U4" s="60" t="s">
        <v>49</v>
      </c>
      <c r="V4" s="60" t="s">
        <v>53</v>
      </c>
      <c r="W4" s="58">
        <v>4500</v>
      </c>
      <c r="X4" s="60" t="s">
        <v>12</v>
      </c>
      <c r="Y4" s="63">
        <v>21</v>
      </c>
      <c r="Z4" s="64">
        <v>94500</v>
      </c>
      <c r="AA4" s="59"/>
      <c r="AB4" s="64">
        <v>94500</v>
      </c>
      <c r="AC4" s="67" t="s">
        <v>54</v>
      </c>
    </row>
    <row r="5" spans="2:29" x14ac:dyDescent="0.25">
      <c r="B5" s="7">
        <v>45810</v>
      </c>
      <c r="C5" s="8">
        <v>2930</v>
      </c>
      <c r="D5" s="9"/>
      <c r="E5" s="10">
        <v>16.5</v>
      </c>
      <c r="F5" s="140">
        <f t="shared" ref="F5:F34" si="0">E5*C5</f>
        <v>48345</v>
      </c>
      <c r="G5" s="11"/>
      <c r="H5" s="13" t="s">
        <v>7</v>
      </c>
      <c r="I5" s="13">
        <v>1E-3</v>
      </c>
      <c r="J5" s="14">
        <f>(F36+F37-J4-J6)*I5</f>
        <v>1415.972585</v>
      </c>
      <c r="L5" s="57" t="s">
        <v>46</v>
      </c>
      <c r="M5" s="57"/>
      <c r="N5" s="103">
        <v>-300000</v>
      </c>
      <c r="P5" s="61">
        <v>45757</v>
      </c>
      <c r="Q5" s="60" t="s">
        <v>47</v>
      </c>
      <c r="R5" s="61">
        <v>45777</v>
      </c>
      <c r="S5" s="60" t="s">
        <v>48</v>
      </c>
      <c r="T5" s="66">
        <v>102</v>
      </c>
      <c r="U5" s="60" t="s">
        <v>49</v>
      </c>
      <c r="V5" s="60" t="s">
        <v>55</v>
      </c>
      <c r="W5" s="65">
        <v>210</v>
      </c>
      <c r="X5" s="60" t="s">
        <v>51</v>
      </c>
      <c r="Y5" s="63">
        <v>603.96040000000005</v>
      </c>
      <c r="Z5" s="64">
        <v>126831.67999999999</v>
      </c>
      <c r="AA5" s="64">
        <v>1268.32</v>
      </c>
      <c r="AB5" s="64">
        <v>128100</v>
      </c>
      <c r="AC5" s="67" t="s">
        <v>52</v>
      </c>
    </row>
    <row r="6" spans="2:29" x14ac:dyDescent="0.25">
      <c r="B6" s="7">
        <v>45811</v>
      </c>
      <c r="C6" s="8">
        <v>3035</v>
      </c>
      <c r="D6" s="9"/>
      <c r="E6" s="10">
        <v>16.5</v>
      </c>
      <c r="F6" s="140">
        <f t="shared" si="0"/>
        <v>50077.5</v>
      </c>
      <c r="G6" s="11"/>
      <c r="H6" s="13" t="s">
        <v>8</v>
      </c>
      <c r="I6" s="13"/>
      <c r="J6" s="14">
        <v>14173</v>
      </c>
      <c r="L6" s="101" t="s">
        <v>39</v>
      </c>
      <c r="M6" s="13" t="s">
        <v>43</v>
      </c>
      <c r="N6" s="102">
        <v>300000</v>
      </c>
      <c r="P6" s="57"/>
      <c r="Q6" s="57"/>
      <c r="R6" s="57"/>
      <c r="S6" s="57"/>
      <c r="T6" s="57"/>
      <c r="U6" s="57"/>
      <c r="V6" s="57" t="s">
        <v>46</v>
      </c>
      <c r="W6" s="57"/>
      <c r="X6" s="57"/>
      <c r="Y6" s="57"/>
      <c r="Z6" s="57"/>
      <c r="AA6" s="57"/>
      <c r="AB6" s="62">
        <v>-633000</v>
      </c>
    </row>
    <row r="7" spans="2:29" x14ac:dyDescent="0.25">
      <c r="B7" s="7">
        <v>45812</v>
      </c>
      <c r="C7" s="8">
        <v>2949</v>
      </c>
      <c r="D7" s="9"/>
      <c r="E7" s="10">
        <v>16.5</v>
      </c>
      <c r="F7" s="140">
        <f t="shared" si="0"/>
        <v>48658.5</v>
      </c>
      <c r="G7" s="11"/>
      <c r="H7" s="13" t="s">
        <v>9</v>
      </c>
      <c r="I7" s="13"/>
      <c r="J7" s="14">
        <f>'MAYIS 2025'!J39*-1</f>
        <v>-8.9999986812472343E-5</v>
      </c>
      <c r="L7" s="57" t="s">
        <v>67</v>
      </c>
      <c r="M7" s="57"/>
      <c r="N7" s="103">
        <v>-300000</v>
      </c>
      <c r="P7" s="122">
        <v>45783</v>
      </c>
      <c r="Q7" s="13">
        <f>R7-P7</f>
        <v>25</v>
      </c>
      <c r="R7" s="101">
        <v>45808</v>
      </c>
      <c r="S7" s="60" t="s">
        <v>48</v>
      </c>
      <c r="T7" s="123">
        <v>138</v>
      </c>
      <c r="U7" s="124" t="s">
        <v>49</v>
      </c>
      <c r="V7" s="124" t="s">
        <v>50</v>
      </c>
      <c r="W7" s="125">
        <v>540</v>
      </c>
      <c r="X7" s="124" t="s">
        <v>51</v>
      </c>
      <c r="Y7" s="126">
        <v>770</v>
      </c>
      <c r="Z7" s="127">
        <v>415800</v>
      </c>
      <c r="AA7" s="128"/>
      <c r="AB7" s="127">
        <v>415800</v>
      </c>
      <c r="AC7" s="69" t="s">
        <v>64</v>
      </c>
    </row>
    <row r="8" spans="2:29" x14ac:dyDescent="0.25">
      <c r="B8" s="7">
        <v>45813</v>
      </c>
      <c r="C8" s="8">
        <v>3050</v>
      </c>
      <c r="D8" s="9"/>
      <c r="E8" s="10">
        <v>16.5</v>
      </c>
      <c r="F8" s="140">
        <f t="shared" si="0"/>
        <v>50325</v>
      </c>
      <c r="G8" s="15">
        <v>45838</v>
      </c>
      <c r="H8" s="52" t="s">
        <v>77</v>
      </c>
      <c r="I8" s="17"/>
      <c r="J8" s="18">
        <v>13132.22</v>
      </c>
      <c r="L8" s="101" t="s">
        <v>40</v>
      </c>
      <c r="M8" s="13" t="s">
        <v>44</v>
      </c>
      <c r="N8" s="102">
        <v>300000</v>
      </c>
      <c r="P8" s="122">
        <v>45783</v>
      </c>
      <c r="Q8" s="13">
        <f>R8-P8</f>
        <v>25</v>
      </c>
      <c r="R8" s="101">
        <v>45808</v>
      </c>
      <c r="S8" s="60" t="s">
        <v>48</v>
      </c>
      <c r="T8" s="123">
        <v>138</v>
      </c>
      <c r="U8" s="124" t="s">
        <v>49</v>
      </c>
      <c r="V8" s="124" t="s">
        <v>55</v>
      </c>
      <c r="W8" s="125">
        <v>180</v>
      </c>
      <c r="X8" s="124" t="s">
        <v>51</v>
      </c>
      <c r="Y8" s="126">
        <v>643.56435999999997</v>
      </c>
      <c r="Z8" s="127">
        <v>115841.58</v>
      </c>
      <c r="AA8" s="127">
        <v>1158.42</v>
      </c>
      <c r="AB8" s="127">
        <v>117000</v>
      </c>
      <c r="AC8" s="69" t="s">
        <v>64</v>
      </c>
    </row>
    <row r="9" spans="2:29" x14ac:dyDescent="0.25">
      <c r="B9" s="7">
        <v>45814</v>
      </c>
      <c r="C9" s="8">
        <v>3016</v>
      </c>
      <c r="D9" s="9"/>
      <c r="E9" s="10">
        <v>16.5</v>
      </c>
      <c r="F9" s="140">
        <f t="shared" si="0"/>
        <v>49764</v>
      </c>
      <c r="G9" s="15"/>
      <c r="H9" s="17" t="s">
        <v>44</v>
      </c>
      <c r="I9" s="17"/>
      <c r="J9" s="18">
        <v>300000</v>
      </c>
      <c r="L9" s="57" t="s">
        <v>78</v>
      </c>
      <c r="M9" s="57"/>
      <c r="N9" s="103">
        <v>-300000</v>
      </c>
      <c r="P9" s="129">
        <v>45807</v>
      </c>
      <c r="Q9" s="13">
        <f>R9-P9</f>
        <v>1</v>
      </c>
      <c r="R9" s="101">
        <v>45808</v>
      </c>
      <c r="S9" s="60" t="s">
        <v>48</v>
      </c>
      <c r="T9" s="130">
        <v>172</v>
      </c>
      <c r="U9" s="131" t="s">
        <v>49</v>
      </c>
      <c r="V9" s="131" t="s">
        <v>68</v>
      </c>
      <c r="W9" s="132">
        <v>6000</v>
      </c>
      <c r="X9" s="131" t="s">
        <v>12</v>
      </c>
      <c r="Y9" s="133">
        <v>21</v>
      </c>
      <c r="Z9" s="134">
        <v>126000</v>
      </c>
      <c r="AA9" s="135"/>
      <c r="AB9" s="134">
        <v>126000</v>
      </c>
      <c r="AC9" s="69" t="s">
        <v>64</v>
      </c>
    </row>
    <row r="10" spans="2:29" x14ac:dyDescent="0.25">
      <c r="B10" s="7">
        <v>45815</v>
      </c>
      <c r="C10" s="8">
        <v>3050</v>
      </c>
      <c r="D10" s="9"/>
      <c r="E10" s="10">
        <v>16.5</v>
      </c>
      <c r="F10" s="140">
        <f t="shared" si="0"/>
        <v>50325</v>
      </c>
      <c r="G10" s="15">
        <v>45807</v>
      </c>
      <c r="H10" s="17" t="s">
        <v>70</v>
      </c>
      <c r="I10" s="17" t="s">
        <v>79</v>
      </c>
      <c r="J10" s="18">
        <v>415800</v>
      </c>
      <c r="L10" s="52" t="s">
        <v>41</v>
      </c>
      <c r="M10" s="17" t="s">
        <v>45</v>
      </c>
      <c r="N10" s="104">
        <v>100000</v>
      </c>
      <c r="P10" s="57"/>
      <c r="Q10" s="57"/>
      <c r="R10" s="57"/>
      <c r="S10" s="57"/>
      <c r="T10" s="57"/>
      <c r="U10" s="57"/>
      <c r="V10" s="57" t="s">
        <v>67</v>
      </c>
      <c r="W10" s="57"/>
      <c r="X10" s="57"/>
      <c r="Y10" s="57"/>
      <c r="Z10" s="57"/>
      <c r="AA10" s="57"/>
      <c r="AB10" s="62">
        <v>-658800</v>
      </c>
    </row>
    <row r="11" spans="2:29" x14ac:dyDescent="0.25">
      <c r="B11" s="7">
        <v>45816</v>
      </c>
      <c r="C11" s="8">
        <v>3038</v>
      </c>
      <c r="D11" s="9"/>
      <c r="E11" s="10">
        <v>16.5</v>
      </c>
      <c r="F11" s="140">
        <f t="shared" si="0"/>
        <v>50127</v>
      </c>
      <c r="G11" s="15">
        <v>45807</v>
      </c>
      <c r="H11" s="17" t="s">
        <v>80</v>
      </c>
      <c r="I11" s="17"/>
      <c r="J11" s="18">
        <v>117000</v>
      </c>
      <c r="L11" s="52" t="s">
        <v>41</v>
      </c>
      <c r="M11" s="17" t="s">
        <v>42</v>
      </c>
      <c r="N11" s="104">
        <v>200000</v>
      </c>
      <c r="P11" s="129">
        <v>45807</v>
      </c>
      <c r="Q11" s="13">
        <f>R11-P11</f>
        <v>31</v>
      </c>
      <c r="R11" s="101">
        <v>45838</v>
      </c>
      <c r="S11" s="60" t="s">
        <v>48</v>
      </c>
      <c r="T11" s="130">
        <v>172</v>
      </c>
      <c r="U11" s="131" t="s">
        <v>49</v>
      </c>
      <c r="V11" s="131" t="s">
        <v>50</v>
      </c>
      <c r="W11" s="144">
        <v>540</v>
      </c>
      <c r="X11" s="131" t="s">
        <v>51</v>
      </c>
      <c r="Y11" s="133">
        <v>770</v>
      </c>
      <c r="Z11" s="134">
        <v>415800</v>
      </c>
      <c r="AA11" s="135"/>
      <c r="AB11" s="134">
        <v>415800</v>
      </c>
      <c r="AC11" s="69" t="s">
        <v>69</v>
      </c>
    </row>
    <row r="12" spans="2:29" x14ac:dyDescent="0.25">
      <c r="B12" s="7">
        <v>45817</v>
      </c>
      <c r="C12" s="8">
        <v>2995</v>
      </c>
      <c r="D12" s="9"/>
      <c r="E12" s="10">
        <v>16.5</v>
      </c>
      <c r="F12" s="140">
        <f t="shared" si="0"/>
        <v>49417.5</v>
      </c>
      <c r="G12" s="15">
        <v>45874</v>
      </c>
      <c r="H12" s="16" t="s">
        <v>89</v>
      </c>
      <c r="I12" s="17"/>
      <c r="J12" s="18">
        <v>568624.39</v>
      </c>
      <c r="L12" s="17"/>
      <c r="M12" s="17"/>
      <c r="N12" s="104"/>
      <c r="P12" s="129">
        <v>45807</v>
      </c>
      <c r="Q12" s="13">
        <f>R12-P12</f>
        <v>31</v>
      </c>
      <c r="R12" s="101">
        <v>45838</v>
      </c>
      <c r="S12" s="60" t="s">
        <v>48</v>
      </c>
      <c r="T12" s="130">
        <v>172</v>
      </c>
      <c r="U12" s="131" t="s">
        <v>49</v>
      </c>
      <c r="V12" s="131" t="s">
        <v>55</v>
      </c>
      <c r="W12" s="144">
        <v>180</v>
      </c>
      <c r="X12" s="131" t="s">
        <v>51</v>
      </c>
      <c r="Y12" s="133">
        <v>643.56435999999997</v>
      </c>
      <c r="Z12" s="134">
        <v>115841.58</v>
      </c>
      <c r="AA12" s="134">
        <v>1158.42</v>
      </c>
      <c r="AB12" s="134">
        <v>117000</v>
      </c>
      <c r="AC12" s="69" t="s">
        <v>69</v>
      </c>
    </row>
    <row r="13" spans="2:29" x14ac:dyDescent="0.25">
      <c r="B13" s="7">
        <v>45818</v>
      </c>
      <c r="C13" s="8">
        <v>3365</v>
      </c>
      <c r="D13" s="9"/>
      <c r="E13" s="10">
        <v>16.5</v>
      </c>
      <c r="F13" s="140">
        <f t="shared" si="0"/>
        <v>55522.5</v>
      </c>
      <c r="G13" s="19"/>
      <c r="H13" s="17"/>
      <c r="I13" s="17"/>
      <c r="J13" s="18"/>
      <c r="L13" s="17" t="s">
        <v>61</v>
      </c>
      <c r="M13" s="17" t="s">
        <v>43</v>
      </c>
      <c r="N13" s="104">
        <v>300000</v>
      </c>
      <c r="P13" s="57"/>
      <c r="Q13" s="57"/>
      <c r="R13" s="57"/>
      <c r="S13" s="57"/>
      <c r="T13" s="57"/>
      <c r="U13" s="57"/>
      <c r="V13" s="57" t="s">
        <v>78</v>
      </c>
      <c r="W13" s="57"/>
      <c r="X13" s="57"/>
      <c r="Y13" s="57"/>
      <c r="Z13" s="57"/>
      <c r="AA13" s="57"/>
      <c r="AB13" s="62">
        <v>-532800</v>
      </c>
    </row>
    <row r="14" spans="2:29" x14ac:dyDescent="0.25">
      <c r="B14" s="7">
        <v>45819</v>
      </c>
      <c r="C14" s="8">
        <v>2536</v>
      </c>
      <c r="D14" s="9"/>
      <c r="E14" s="10">
        <v>16.5</v>
      </c>
      <c r="F14" s="140">
        <f t="shared" si="0"/>
        <v>41844</v>
      </c>
      <c r="G14" s="19"/>
      <c r="H14" s="17"/>
      <c r="I14" s="17"/>
      <c r="J14" s="18"/>
      <c r="L14" s="17"/>
      <c r="M14" s="17"/>
      <c r="N14" s="104"/>
      <c r="P14" s="150">
        <v>45848</v>
      </c>
      <c r="Q14" s="149">
        <f>R14-P14</f>
        <v>21</v>
      </c>
      <c r="R14" s="154">
        <v>45869</v>
      </c>
      <c r="S14" s="93" t="s">
        <v>48</v>
      </c>
      <c r="T14" s="153">
        <v>221</v>
      </c>
      <c r="U14" s="151" t="s">
        <v>49</v>
      </c>
      <c r="V14" s="151" t="s">
        <v>50</v>
      </c>
      <c r="W14" s="152">
        <v>540</v>
      </c>
      <c r="X14" s="151" t="s">
        <v>51</v>
      </c>
      <c r="Y14" s="148">
        <v>800</v>
      </c>
      <c r="Z14" s="147">
        <v>432000</v>
      </c>
      <c r="AA14" s="146"/>
      <c r="AB14" s="147">
        <v>432000</v>
      </c>
      <c r="AC14" s="69" t="s">
        <v>81</v>
      </c>
    </row>
    <row r="15" spans="2:29" x14ac:dyDescent="0.25">
      <c r="B15" s="7">
        <v>45820</v>
      </c>
      <c r="C15" s="8">
        <v>3044</v>
      </c>
      <c r="D15" s="9"/>
      <c r="E15" s="10">
        <v>16.5</v>
      </c>
      <c r="F15" s="140">
        <f t="shared" si="0"/>
        <v>50226</v>
      </c>
      <c r="G15" s="19"/>
      <c r="H15" s="17"/>
      <c r="I15" s="17"/>
      <c r="J15" s="18"/>
      <c r="L15" s="52">
        <v>45956</v>
      </c>
      <c r="M15" s="17" t="s">
        <v>73</v>
      </c>
      <c r="N15" s="104">
        <v>1400000</v>
      </c>
      <c r="P15" s="169">
        <v>45854</v>
      </c>
      <c r="Q15" s="149">
        <f>R15-P15</f>
        <v>15</v>
      </c>
      <c r="R15" s="154">
        <v>45869</v>
      </c>
      <c r="S15" s="93" t="s">
        <v>48</v>
      </c>
      <c r="T15" s="168">
        <v>231</v>
      </c>
      <c r="U15" s="167" t="s">
        <v>49</v>
      </c>
      <c r="V15" s="167" t="s">
        <v>55</v>
      </c>
      <c r="W15" s="166">
        <v>150</v>
      </c>
      <c r="X15" s="167" t="s">
        <v>51</v>
      </c>
      <c r="Y15" s="165">
        <v>643.56433000000004</v>
      </c>
      <c r="Z15" s="164">
        <v>96534.65</v>
      </c>
      <c r="AA15" s="162">
        <v>965.35</v>
      </c>
      <c r="AB15" s="164">
        <f>Z15+AA15</f>
        <v>97500</v>
      </c>
      <c r="AC15" s="69" t="s">
        <v>81</v>
      </c>
    </row>
    <row r="16" spans="2:29" x14ac:dyDescent="0.25">
      <c r="B16" s="7">
        <v>45821</v>
      </c>
      <c r="C16" s="8">
        <v>2912</v>
      </c>
      <c r="D16" s="9"/>
      <c r="E16" s="10">
        <v>16.5</v>
      </c>
      <c r="F16" s="140">
        <f t="shared" si="0"/>
        <v>48048</v>
      </c>
      <c r="G16" s="19"/>
      <c r="H16" s="17"/>
      <c r="I16" s="17"/>
      <c r="J16" s="18"/>
      <c r="L16" s="17"/>
      <c r="M16" s="17"/>
      <c r="N16" s="104"/>
      <c r="P16" s="169">
        <v>45854</v>
      </c>
      <c r="Q16" s="149">
        <f>R16-P16</f>
        <v>15</v>
      </c>
      <c r="R16" s="154">
        <v>45869</v>
      </c>
      <c r="S16" s="93" t="s">
        <v>48</v>
      </c>
      <c r="T16" s="168">
        <v>231</v>
      </c>
      <c r="U16" s="167" t="s">
        <v>49</v>
      </c>
      <c r="V16" s="167" t="s">
        <v>83</v>
      </c>
      <c r="W16" s="163">
        <v>3000</v>
      </c>
      <c r="X16" s="167" t="s">
        <v>12</v>
      </c>
      <c r="Y16" s="165">
        <v>21</v>
      </c>
      <c r="Z16" s="164">
        <v>63000</v>
      </c>
      <c r="AA16" s="162"/>
      <c r="AB16" s="164">
        <v>63000</v>
      </c>
      <c r="AC16" s="69" t="s">
        <v>81</v>
      </c>
    </row>
    <row r="17" spans="2:25" x14ac:dyDescent="0.25">
      <c r="B17" s="7">
        <v>45822</v>
      </c>
      <c r="C17" s="8">
        <v>2874</v>
      </c>
      <c r="D17" s="9"/>
      <c r="E17" s="10">
        <v>16.5</v>
      </c>
      <c r="F17" s="140">
        <f t="shared" si="0"/>
        <v>47421</v>
      </c>
      <c r="G17" s="19"/>
      <c r="H17" s="17"/>
      <c r="I17" s="17"/>
      <c r="J17" s="18"/>
      <c r="L17" s="52">
        <v>45987</v>
      </c>
      <c r="M17" s="17" t="s">
        <v>74</v>
      </c>
      <c r="N17" s="104">
        <v>1400000</v>
      </c>
    </row>
    <row r="18" spans="2:25" x14ac:dyDescent="0.25">
      <c r="B18" s="7">
        <v>45823</v>
      </c>
      <c r="C18" s="8">
        <v>2847</v>
      </c>
      <c r="D18" s="9"/>
      <c r="E18" s="10">
        <v>16.5</v>
      </c>
      <c r="F18" s="140">
        <f t="shared" si="0"/>
        <v>46975.5</v>
      </c>
      <c r="G18" s="19"/>
      <c r="H18" s="17"/>
      <c r="I18" s="17"/>
      <c r="J18" s="18"/>
      <c r="L18" s="17"/>
      <c r="M18" s="17"/>
      <c r="N18" s="104"/>
    </row>
    <row r="19" spans="2:25" x14ac:dyDescent="0.25">
      <c r="B19" s="7">
        <v>45824</v>
      </c>
      <c r="C19" s="8">
        <v>2840</v>
      </c>
      <c r="D19" s="9"/>
      <c r="E19" s="10">
        <v>16.5</v>
      </c>
      <c r="F19" s="140">
        <f t="shared" si="0"/>
        <v>46860</v>
      </c>
      <c r="G19" s="19"/>
      <c r="H19" s="17"/>
      <c r="I19" s="17"/>
      <c r="J19" s="18"/>
      <c r="L19" s="17"/>
      <c r="M19" s="17"/>
      <c r="N19" s="104"/>
    </row>
    <row r="20" spans="2:25" x14ac:dyDescent="0.25">
      <c r="B20" s="7">
        <v>45825</v>
      </c>
      <c r="C20" s="8">
        <v>2849</v>
      </c>
      <c r="D20" s="9"/>
      <c r="E20" s="10">
        <v>16.5</v>
      </c>
      <c r="F20" s="140">
        <f t="shared" si="0"/>
        <v>47008.5</v>
      </c>
      <c r="G20" s="19"/>
      <c r="H20" s="17"/>
      <c r="I20" s="17"/>
      <c r="J20" s="18"/>
      <c r="L20" s="17"/>
      <c r="M20" s="17"/>
      <c r="N20" s="104"/>
      <c r="P20" s="156"/>
      <c r="Q20" s="157"/>
      <c r="R20" s="158"/>
      <c r="S20" s="158"/>
      <c r="T20" s="161"/>
      <c r="U20" s="158"/>
      <c r="V20" s="159"/>
      <c r="W20" s="160"/>
      <c r="X20" s="155"/>
      <c r="Y20" s="160"/>
    </row>
    <row r="21" spans="2:25" x14ac:dyDescent="0.25">
      <c r="B21" s="7">
        <v>45826</v>
      </c>
      <c r="C21" s="8">
        <v>2813</v>
      </c>
      <c r="D21" s="9"/>
      <c r="E21" s="10">
        <v>16.5</v>
      </c>
      <c r="F21" s="140">
        <f t="shared" si="0"/>
        <v>46414.5</v>
      </c>
      <c r="G21" s="19"/>
      <c r="H21" s="17"/>
      <c r="I21" s="17"/>
      <c r="J21" s="18"/>
    </row>
    <row r="22" spans="2:25" x14ac:dyDescent="0.25">
      <c r="B22" s="7">
        <v>45827</v>
      </c>
      <c r="C22" s="8">
        <v>2870</v>
      </c>
      <c r="D22" s="9"/>
      <c r="E22" s="10">
        <v>16.5</v>
      </c>
      <c r="F22" s="140">
        <f t="shared" si="0"/>
        <v>47355</v>
      </c>
      <c r="G22" s="19"/>
      <c r="H22" s="17"/>
      <c r="I22" s="17"/>
      <c r="J22" s="18"/>
    </row>
    <row r="23" spans="2:25" x14ac:dyDescent="0.25">
      <c r="B23" s="7">
        <v>45828</v>
      </c>
      <c r="C23" s="8">
        <v>2933</v>
      </c>
      <c r="D23" s="9"/>
      <c r="E23" s="10">
        <v>16.5</v>
      </c>
      <c r="F23" s="140">
        <f t="shared" si="0"/>
        <v>48394.5</v>
      </c>
      <c r="G23" s="19"/>
      <c r="H23" s="17"/>
      <c r="I23" s="17"/>
      <c r="J23" s="18"/>
      <c r="N23"/>
    </row>
    <row r="24" spans="2:25" x14ac:dyDescent="0.25">
      <c r="B24" s="7">
        <v>45829</v>
      </c>
      <c r="C24" s="8">
        <v>2931</v>
      </c>
      <c r="D24" s="9"/>
      <c r="E24" s="10">
        <v>16.5</v>
      </c>
      <c r="F24" s="140">
        <f t="shared" si="0"/>
        <v>48361.5</v>
      </c>
      <c r="G24" s="19"/>
      <c r="H24" s="17"/>
      <c r="I24" s="17"/>
      <c r="J24" s="18"/>
      <c r="N24"/>
      <c r="P24" s="171"/>
      <c r="Q24" s="172"/>
      <c r="R24" s="173"/>
      <c r="S24" s="173"/>
      <c r="T24" s="177"/>
      <c r="U24" s="173"/>
      <c r="V24" s="174"/>
      <c r="W24" s="175"/>
      <c r="X24" s="170"/>
      <c r="Y24" s="175"/>
    </row>
    <row r="25" spans="2:25" x14ac:dyDescent="0.25">
      <c r="B25" s="7">
        <v>45830</v>
      </c>
      <c r="C25" s="8">
        <v>2877</v>
      </c>
      <c r="D25" s="9"/>
      <c r="E25" s="10">
        <v>16.5</v>
      </c>
      <c r="F25" s="140">
        <f t="shared" si="0"/>
        <v>47470.5</v>
      </c>
      <c r="G25" s="19"/>
      <c r="H25" s="17"/>
      <c r="I25" s="17"/>
      <c r="J25" s="18"/>
      <c r="M25" s="31"/>
      <c r="N25"/>
      <c r="P25" s="171"/>
      <c r="Q25" s="172"/>
      <c r="R25" s="173"/>
      <c r="S25" s="173"/>
      <c r="T25" s="176"/>
      <c r="U25" s="173"/>
      <c r="V25" s="174"/>
      <c r="W25" s="175"/>
      <c r="X25" s="170"/>
      <c r="Y25" s="175"/>
    </row>
    <row r="26" spans="2:25" x14ac:dyDescent="0.25">
      <c r="B26" s="7">
        <v>45831</v>
      </c>
      <c r="C26" s="8">
        <v>2887</v>
      </c>
      <c r="D26" s="9"/>
      <c r="E26" s="10">
        <v>16.5</v>
      </c>
      <c r="F26" s="140">
        <f t="shared" si="0"/>
        <v>47635.5</v>
      </c>
      <c r="G26" s="19"/>
      <c r="H26" s="17"/>
      <c r="I26" s="17"/>
      <c r="J26" s="18"/>
      <c r="M26" s="31"/>
      <c r="N26"/>
    </row>
    <row r="27" spans="2:25" x14ac:dyDescent="0.25">
      <c r="B27" s="7">
        <v>45832</v>
      </c>
      <c r="C27" s="8">
        <v>2834</v>
      </c>
      <c r="D27" s="9"/>
      <c r="E27" s="10">
        <v>16.5</v>
      </c>
      <c r="F27" s="140">
        <f t="shared" si="0"/>
        <v>46761</v>
      </c>
      <c r="G27" s="19"/>
      <c r="H27" s="17"/>
      <c r="I27" s="17"/>
      <c r="J27" s="18"/>
      <c r="N27"/>
    </row>
    <row r="28" spans="2:25" x14ac:dyDescent="0.25">
      <c r="B28" s="7">
        <v>45833</v>
      </c>
      <c r="C28" s="8">
        <v>2879</v>
      </c>
      <c r="D28" s="9"/>
      <c r="E28" s="10">
        <v>16.5</v>
      </c>
      <c r="F28" s="140">
        <f t="shared" si="0"/>
        <v>47503.5</v>
      </c>
      <c r="G28" s="19"/>
      <c r="H28" s="17"/>
      <c r="I28" s="17"/>
      <c r="J28" s="18"/>
      <c r="M28" s="31"/>
    </row>
    <row r="29" spans="2:25" x14ac:dyDescent="0.25">
      <c r="B29" s="7">
        <v>45834</v>
      </c>
      <c r="C29" s="8">
        <v>2905</v>
      </c>
      <c r="D29" s="9"/>
      <c r="E29" s="10">
        <v>16.5</v>
      </c>
      <c r="F29" s="140">
        <f t="shared" si="0"/>
        <v>47932.5</v>
      </c>
      <c r="G29" s="19"/>
      <c r="H29" s="17"/>
      <c r="I29" s="17"/>
      <c r="J29" s="18"/>
      <c r="M29" s="31"/>
    </row>
    <row r="30" spans="2:25" x14ac:dyDescent="0.25">
      <c r="B30" s="7">
        <v>45835</v>
      </c>
      <c r="C30" s="8">
        <v>2866</v>
      </c>
      <c r="D30" s="9"/>
      <c r="E30" s="10">
        <v>16.5</v>
      </c>
      <c r="F30" s="140">
        <f t="shared" si="0"/>
        <v>47289</v>
      </c>
      <c r="G30" s="19"/>
      <c r="H30" s="17"/>
      <c r="I30" s="17"/>
      <c r="J30" s="18"/>
      <c r="M30" s="31"/>
    </row>
    <row r="31" spans="2:25" x14ac:dyDescent="0.25">
      <c r="B31" s="7">
        <v>45836</v>
      </c>
      <c r="C31" s="8">
        <v>2807</v>
      </c>
      <c r="D31" s="9"/>
      <c r="E31" s="10">
        <v>16.5</v>
      </c>
      <c r="F31" s="140">
        <f t="shared" si="0"/>
        <v>46315.5</v>
      </c>
      <c r="G31" s="19"/>
      <c r="H31" s="17"/>
      <c r="I31" s="17"/>
      <c r="J31" s="18"/>
      <c r="M31" s="31"/>
    </row>
    <row r="32" spans="2:25" x14ac:dyDescent="0.25">
      <c r="B32" s="7">
        <v>45837</v>
      </c>
      <c r="C32" s="8">
        <v>2838</v>
      </c>
      <c r="D32" s="9"/>
      <c r="E32" s="10">
        <v>16.5</v>
      </c>
      <c r="F32" s="140">
        <f t="shared" si="0"/>
        <v>46827</v>
      </c>
      <c r="G32" s="19"/>
      <c r="H32" s="17"/>
      <c r="I32" s="17"/>
      <c r="J32" s="18"/>
    </row>
    <row r="33" spans="2:14" x14ac:dyDescent="0.25">
      <c r="B33" s="7">
        <v>45838</v>
      </c>
      <c r="C33" s="8">
        <v>2858</v>
      </c>
      <c r="D33" s="9"/>
      <c r="E33" s="10">
        <v>16.5</v>
      </c>
      <c r="F33" s="140">
        <f t="shared" si="0"/>
        <v>47157</v>
      </c>
      <c r="G33" s="19"/>
      <c r="H33" s="17"/>
      <c r="I33" s="17"/>
      <c r="J33" s="18"/>
    </row>
    <row r="34" spans="2:14" ht="15.75" thickBot="1" x14ac:dyDescent="0.3">
      <c r="B34" s="34"/>
      <c r="C34" s="35"/>
      <c r="D34" s="36"/>
      <c r="E34" s="10">
        <v>16.5</v>
      </c>
      <c r="F34" s="141">
        <f t="shared" si="0"/>
        <v>0</v>
      </c>
      <c r="G34" s="28"/>
      <c r="H34" s="27"/>
      <c r="I34" s="27"/>
      <c r="J34" s="29"/>
    </row>
    <row r="35" spans="2:14" x14ac:dyDescent="0.25">
      <c r="B35" s="41" t="s">
        <v>10</v>
      </c>
      <c r="C35" s="42">
        <f>SUM(C4:C34)</f>
        <v>87551</v>
      </c>
      <c r="D35" s="43">
        <f>SUM(D4:D34)</f>
        <v>0</v>
      </c>
      <c r="E35" s="44"/>
      <c r="F35" s="45" t="s">
        <v>4</v>
      </c>
      <c r="G35" s="142"/>
      <c r="H35" s="443" t="s">
        <v>11</v>
      </c>
      <c r="I35" s="443"/>
      <c r="J35" s="143">
        <f>SUM(J4:J34)</f>
        <v>1444591.497495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1444591.5</v>
      </c>
      <c r="L36" s="31">
        <f>J36-J4-J5-J6</f>
        <v>1414556.6124149999</v>
      </c>
      <c r="M36" s="31">
        <f>SUM(M25:M27)</f>
        <v>0</v>
      </c>
      <c r="N36" s="138">
        <f>L36-M36</f>
        <v>1414556.6124149999</v>
      </c>
    </row>
    <row r="37" spans="2:14" x14ac:dyDescent="0.25">
      <c r="B37" s="26" t="s">
        <v>14</v>
      </c>
      <c r="C37" s="30">
        <f>C35</f>
        <v>87551</v>
      </c>
      <c r="D37" s="9">
        <f>D35/1.03</f>
        <v>0</v>
      </c>
      <c r="E37" s="10"/>
      <c r="F37" s="33">
        <f>SUM(F4:F36)</f>
        <v>1444591.5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2.5049999821931124E-3</v>
      </c>
    </row>
    <row r="40" spans="2:14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4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4" customWidth="1"/>
    <col min="7" max="7" width="10.28515625" bestFit="1" customWidth="1"/>
    <col min="8" max="8" width="12.28515625" customWidth="1"/>
    <col min="9" max="9" width="10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5900000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41"/>
      <c r="H2" s="441"/>
      <c r="I2" s="441"/>
      <c r="J2" s="442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1204499.9957999999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29">
        <v>45807</v>
      </c>
      <c r="Q3" s="13">
        <f>R3-P3</f>
        <v>31</v>
      </c>
      <c r="R3" s="101">
        <v>45838</v>
      </c>
      <c r="S3" s="60" t="s">
        <v>48</v>
      </c>
      <c r="T3" s="130">
        <v>172</v>
      </c>
      <c r="U3" s="131" t="s">
        <v>49</v>
      </c>
      <c r="V3" s="131" t="s">
        <v>50</v>
      </c>
      <c r="W3" s="144">
        <v>540</v>
      </c>
      <c r="X3" s="131" t="s">
        <v>51</v>
      </c>
      <c r="Y3" s="133">
        <v>770</v>
      </c>
      <c r="Z3" s="134">
        <v>415800</v>
      </c>
      <c r="AA3" s="135"/>
      <c r="AB3" s="134">
        <v>415800</v>
      </c>
    </row>
    <row r="4" spans="2:29" x14ac:dyDescent="0.25">
      <c r="B4" s="7">
        <v>45839</v>
      </c>
      <c r="C4" s="8">
        <v>2897</v>
      </c>
      <c r="D4" s="9"/>
      <c r="E4" s="10">
        <v>16.5</v>
      </c>
      <c r="F4" s="33">
        <f>E4*C4</f>
        <v>47800.5</v>
      </c>
      <c r="G4" s="11"/>
      <c r="H4" s="12" t="s">
        <v>6</v>
      </c>
      <c r="I4" s="13">
        <v>0.01</v>
      </c>
      <c r="J4" s="14">
        <f>(F36+F37)*I4</f>
        <v>14429.91</v>
      </c>
      <c r="L4" s="101" t="s">
        <v>38</v>
      </c>
      <c r="M4" s="13" t="s">
        <v>42</v>
      </c>
      <c r="N4" s="102">
        <v>300000</v>
      </c>
      <c r="P4" s="129">
        <v>45807</v>
      </c>
      <c r="Q4" s="13">
        <f>R4-P4</f>
        <v>31</v>
      </c>
      <c r="R4" s="101">
        <v>45838</v>
      </c>
      <c r="S4" s="60" t="s">
        <v>48</v>
      </c>
      <c r="T4" s="130">
        <v>172</v>
      </c>
      <c r="U4" s="131" t="s">
        <v>49</v>
      </c>
      <c r="V4" s="131" t="s">
        <v>55</v>
      </c>
      <c r="W4" s="144">
        <v>180</v>
      </c>
      <c r="X4" s="131" t="s">
        <v>51</v>
      </c>
      <c r="Y4" s="133">
        <v>643.56435999999997</v>
      </c>
      <c r="Z4" s="134">
        <v>115841.58</v>
      </c>
      <c r="AA4" s="134">
        <v>1158.42</v>
      </c>
      <c r="AB4" s="134">
        <v>117000</v>
      </c>
    </row>
    <row r="5" spans="2:29" x14ac:dyDescent="0.25">
      <c r="B5" s="7">
        <v>45840</v>
      </c>
      <c r="C5" s="8">
        <v>2952</v>
      </c>
      <c r="D5" s="9"/>
      <c r="E5" s="10">
        <v>16.5</v>
      </c>
      <c r="F5" s="33">
        <f t="shared" ref="F5:F34" si="0">E5*C5</f>
        <v>48708</v>
      </c>
      <c r="G5" s="11"/>
      <c r="H5" s="12" t="s">
        <v>7</v>
      </c>
      <c r="I5" s="13">
        <v>1E-3</v>
      </c>
      <c r="J5" s="14">
        <f>(F36+F37-J4-J6)*I5</f>
        <v>1414.3880900000001</v>
      </c>
      <c r="L5" s="57" t="s">
        <v>46</v>
      </c>
      <c r="M5" s="57"/>
      <c r="N5" s="103">
        <v>-300000</v>
      </c>
      <c r="P5" s="57"/>
      <c r="Q5" s="57"/>
      <c r="R5" s="57"/>
      <c r="S5" s="57"/>
      <c r="T5" s="57"/>
      <c r="U5" s="57"/>
      <c r="V5" s="57" t="s">
        <v>78</v>
      </c>
      <c r="W5" s="57"/>
      <c r="X5" s="57"/>
      <c r="Y5" s="57"/>
      <c r="Z5" s="57"/>
      <c r="AA5" s="57"/>
      <c r="AB5" s="62">
        <v>-532800</v>
      </c>
    </row>
    <row r="6" spans="2:29" x14ac:dyDescent="0.25">
      <c r="B6" s="7">
        <v>45841</v>
      </c>
      <c r="C6" s="8">
        <v>2933</v>
      </c>
      <c r="D6" s="9"/>
      <c r="E6" s="10">
        <v>16.5</v>
      </c>
      <c r="F6" s="33">
        <f t="shared" si="0"/>
        <v>48394.5</v>
      </c>
      <c r="G6" s="11"/>
      <c r="H6" s="12" t="s">
        <v>8</v>
      </c>
      <c r="I6" s="13"/>
      <c r="J6" s="14">
        <v>14173</v>
      </c>
      <c r="L6" s="101" t="s">
        <v>39</v>
      </c>
      <c r="M6" s="13" t="s">
        <v>43</v>
      </c>
      <c r="N6" s="102">
        <v>300000</v>
      </c>
      <c r="P6" s="180">
        <v>45854</v>
      </c>
      <c r="Q6" s="13">
        <f>R6-P6</f>
        <v>15</v>
      </c>
      <c r="R6" s="101">
        <v>45869</v>
      </c>
      <c r="S6" s="60" t="s">
        <v>48</v>
      </c>
      <c r="T6" s="181">
        <v>231</v>
      </c>
      <c r="U6" s="182" t="s">
        <v>49</v>
      </c>
      <c r="V6" s="182" t="s">
        <v>83</v>
      </c>
      <c r="W6" s="186">
        <v>3000</v>
      </c>
      <c r="X6" s="182" t="s">
        <v>12</v>
      </c>
      <c r="Y6" s="183">
        <v>21</v>
      </c>
      <c r="Z6" s="184">
        <v>63000</v>
      </c>
      <c r="AA6" s="185"/>
      <c r="AB6" s="184">
        <v>63000</v>
      </c>
      <c r="AC6" t="s">
        <v>81</v>
      </c>
    </row>
    <row r="7" spans="2:29" x14ac:dyDescent="0.25">
      <c r="B7" s="7">
        <v>45842</v>
      </c>
      <c r="C7" s="8">
        <v>2943</v>
      </c>
      <c r="D7" s="9"/>
      <c r="E7" s="10">
        <v>16.5</v>
      </c>
      <c r="F7" s="33">
        <f t="shared" si="0"/>
        <v>48559.5</v>
      </c>
      <c r="G7" s="11"/>
      <c r="H7" s="12" t="s">
        <v>9</v>
      </c>
      <c r="I7" s="13"/>
      <c r="J7" s="14">
        <f>'HAZİRAN 2025'!J39*-1</f>
        <v>-2.5049999821931124E-3</v>
      </c>
      <c r="L7" s="57" t="s">
        <v>67</v>
      </c>
      <c r="M7" s="57"/>
      <c r="N7" s="103">
        <v>-300000</v>
      </c>
      <c r="P7" s="57"/>
      <c r="Q7" s="57"/>
      <c r="R7" s="57"/>
      <c r="S7" s="57"/>
      <c r="T7" s="57"/>
      <c r="U7" s="57"/>
      <c r="V7" s="57" t="s">
        <v>88</v>
      </c>
      <c r="W7" s="57"/>
      <c r="X7" s="57"/>
      <c r="Y7" s="57"/>
      <c r="Z7" s="57"/>
      <c r="AA7" s="57"/>
      <c r="AB7" s="62">
        <v>-63000</v>
      </c>
    </row>
    <row r="8" spans="2:29" x14ac:dyDescent="0.25">
      <c r="B8" s="7">
        <v>45843</v>
      </c>
      <c r="C8" s="8">
        <v>2905</v>
      </c>
      <c r="D8" s="9"/>
      <c r="E8" s="10">
        <v>16.5</v>
      </c>
      <c r="F8" s="33">
        <f t="shared" si="0"/>
        <v>47932.5</v>
      </c>
      <c r="G8" s="19" t="s">
        <v>82</v>
      </c>
      <c r="H8" s="16"/>
      <c r="I8" s="17"/>
      <c r="J8" s="18">
        <v>6155.7</v>
      </c>
      <c r="L8" s="101" t="s">
        <v>40</v>
      </c>
      <c r="M8" s="13" t="s">
        <v>44</v>
      </c>
      <c r="N8" s="102">
        <v>300000</v>
      </c>
      <c r="P8" s="190">
        <v>45881</v>
      </c>
      <c r="Q8" s="149">
        <f>R8-P8</f>
        <v>19</v>
      </c>
      <c r="R8" s="154">
        <v>45900</v>
      </c>
      <c r="S8" s="93" t="s">
        <v>48</v>
      </c>
      <c r="T8" s="194">
        <v>268</v>
      </c>
      <c r="U8" s="193" t="s">
        <v>49</v>
      </c>
      <c r="V8" s="193" t="s">
        <v>83</v>
      </c>
      <c r="W8" s="187">
        <v>6000</v>
      </c>
      <c r="X8" s="193" t="s">
        <v>12</v>
      </c>
      <c r="Y8" s="192">
        <v>21</v>
      </c>
      <c r="Z8" s="189">
        <v>126000</v>
      </c>
      <c r="AA8" s="188"/>
      <c r="AB8" s="189">
        <v>126000</v>
      </c>
      <c r="AC8" t="s">
        <v>95</v>
      </c>
    </row>
    <row r="9" spans="2:29" x14ac:dyDescent="0.25">
      <c r="B9" s="7">
        <v>45844</v>
      </c>
      <c r="C9" s="8">
        <v>2921</v>
      </c>
      <c r="D9" s="9"/>
      <c r="E9" s="10">
        <v>16.5</v>
      </c>
      <c r="F9" s="33">
        <f t="shared" si="0"/>
        <v>48196.5</v>
      </c>
      <c r="G9" s="19" t="s">
        <v>84</v>
      </c>
      <c r="H9" s="16"/>
      <c r="I9" s="17"/>
      <c r="J9" s="18">
        <v>23698</v>
      </c>
      <c r="L9" s="57" t="s">
        <v>78</v>
      </c>
      <c r="M9" s="57"/>
      <c r="N9" s="103">
        <v>-300000</v>
      </c>
    </row>
    <row r="10" spans="2:29" x14ac:dyDescent="0.25">
      <c r="B10" s="7">
        <v>45845</v>
      </c>
      <c r="C10" s="8">
        <v>2968</v>
      </c>
      <c r="D10" s="9"/>
      <c r="E10" s="10">
        <v>16.5</v>
      </c>
      <c r="F10" s="33">
        <f t="shared" si="0"/>
        <v>48972</v>
      </c>
      <c r="G10" s="19" t="s">
        <v>85</v>
      </c>
      <c r="H10" s="16"/>
      <c r="I10" s="17"/>
      <c r="J10" s="18">
        <v>22856.5</v>
      </c>
      <c r="L10" s="101" t="s">
        <v>41</v>
      </c>
      <c r="M10" s="13" t="s">
        <v>45</v>
      </c>
      <c r="N10" s="102">
        <v>100000</v>
      </c>
      <c r="P10" s="150">
        <v>45848</v>
      </c>
      <c r="Q10" s="149">
        <f>R10-P10</f>
        <v>21</v>
      </c>
      <c r="R10" s="154">
        <v>45869</v>
      </c>
      <c r="S10" s="93" t="s">
        <v>48</v>
      </c>
      <c r="T10" s="153">
        <v>221</v>
      </c>
      <c r="U10" s="151" t="s">
        <v>49</v>
      </c>
      <c r="V10" s="151" t="s">
        <v>50</v>
      </c>
      <c r="W10" s="152">
        <v>540</v>
      </c>
      <c r="X10" s="151" t="s">
        <v>51</v>
      </c>
      <c r="Y10" s="148">
        <v>800</v>
      </c>
      <c r="Z10" s="147">
        <v>432000</v>
      </c>
      <c r="AA10" s="146"/>
      <c r="AB10" s="147">
        <v>432000</v>
      </c>
      <c r="AC10" t="s">
        <v>100</v>
      </c>
    </row>
    <row r="11" spans="2:29" x14ac:dyDescent="0.25">
      <c r="B11" s="7">
        <v>45846</v>
      </c>
      <c r="C11" s="8">
        <v>2965</v>
      </c>
      <c r="D11" s="9"/>
      <c r="E11" s="10">
        <v>16.5</v>
      </c>
      <c r="F11" s="33">
        <f t="shared" si="0"/>
        <v>48922.5</v>
      </c>
      <c r="G11" s="179" t="s">
        <v>86</v>
      </c>
      <c r="H11" s="16"/>
      <c r="I11" s="17"/>
      <c r="J11" s="18">
        <v>5687.1215424000002</v>
      </c>
      <c r="L11" s="101" t="s">
        <v>41</v>
      </c>
      <c r="M11" s="13" t="s">
        <v>42</v>
      </c>
      <c r="N11" s="102">
        <v>200000</v>
      </c>
      <c r="P11" s="202">
        <v>45854</v>
      </c>
      <c r="Q11" s="149">
        <f>R11-P11</f>
        <v>15</v>
      </c>
      <c r="R11" s="154">
        <v>45869</v>
      </c>
      <c r="S11" s="93" t="s">
        <v>48</v>
      </c>
      <c r="T11" s="203">
        <v>231</v>
      </c>
      <c r="U11" s="204" t="s">
        <v>49</v>
      </c>
      <c r="V11" s="204" t="s">
        <v>55</v>
      </c>
      <c r="W11" s="205">
        <v>150</v>
      </c>
      <c r="X11" s="204" t="s">
        <v>51</v>
      </c>
      <c r="Y11" s="206">
        <v>643.56433000000004</v>
      </c>
      <c r="Z11" s="207">
        <v>96534.65</v>
      </c>
      <c r="AA11" s="208">
        <v>965.35</v>
      </c>
      <c r="AB11" s="207">
        <f>Z11+AA11</f>
        <v>97500</v>
      </c>
      <c r="AC11" t="s">
        <v>100</v>
      </c>
    </row>
    <row r="12" spans="2:29" x14ac:dyDescent="0.25">
      <c r="B12" s="7">
        <v>45847</v>
      </c>
      <c r="C12" s="8">
        <v>2886</v>
      </c>
      <c r="D12" s="9"/>
      <c r="E12" s="10">
        <v>16.5</v>
      </c>
      <c r="F12" s="33">
        <f t="shared" si="0"/>
        <v>47619</v>
      </c>
      <c r="G12" s="169">
        <v>45854</v>
      </c>
      <c r="H12" s="16" t="s">
        <v>87</v>
      </c>
      <c r="I12" s="17"/>
      <c r="J12" s="18">
        <v>63000</v>
      </c>
      <c r="L12" s="57" t="s">
        <v>88</v>
      </c>
      <c r="M12" s="57"/>
      <c r="N12" s="103">
        <v>-300000</v>
      </c>
      <c r="P12" s="190">
        <v>45880</v>
      </c>
      <c r="Q12" s="149">
        <f>R12-P12</f>
        <v>20</v>
      </c>
      <c r="R12" s="154">
        <v>45900</v>
      </c>
      <c r="S12" s="93" t="s">
        <v>48</v>
      </c>
      <c r="T12" s="194">
        <v>266</v>
      </c>
      <c r="U12" s="193" t="s">
        <v>49</v>
      </c>
      <c r="V12" s="193" t="s">
        <v>50</v>
      </c>
      <c r="W12" s="191">
        <v>540</v>
      </c>
      <c r="X12" s="193" t="s">
        <v>51</v>
      </c>
      <c r="Y12" s="192">
        <v>800</v>
      </c>
      <c r="Z12" s="189">
        <v>432000</v>
      </c>
      <c r="AA12" s="188"/>
      <c r="AB12" s="189">
        <v>432000</v>
      </c>
      <c r="AC12" t="s">
        <v>100</v>
      </c>
    </row>
    <row r="13" spans="2:29" x14ac:dyDescent="0.25">
      <c r="B13" s="7">
        <v>45848</v>
      </c>
      <c r="C13" s="8">
        <v>2878</v>
      </c>
      <c r="D13" s="9"/>
      <c r="E13" s="10">
        <v>16.5</v>
      </c>
      <c r="F13" s="33">
        <f t="shared" si="0"/>
        <v>47487</v>
      </c>
      <c r="G13" s="19"/>
      <c r="H13" s="16" t="s">
        <v>90</v>
      </c>
      <c r="I13" s="17" t="s">
        <v>45</v>
      </c>
      <c r="J13" s="18">
        <v>100000</v>
      </c>
      <c r="L13" s="17" t="s">
        <v>61</v>
      </c>
      <c r="M13" s="17" t="s">
        <v>43</v>
      </c>
      <c r="N13" s="104">
        <v>300000</v>
      </c>
      <c r="P13" s="190">
        <v>45881</v>
      </c>
      <c r="Q13" s="149">
        <f>R13-P13</f>
        <v>19</v>
      </c>
      <c r="R13" s="154">
        <v>45900</v>
      </c>
      <c r="S13" s="93" t="s">
        <v>48</v>
      </c>
      <c r="T13" s="194">
        <v>268</v>
      </c>
      <c r="U13" s="193" t="s">
        <v>49</v>
      </c>
      <c r="V13" s="193" t="s">
        <v>55</v>
      </c>
      <c r="W13" s="191">
        <v>180</v>
      </c>
      <c r="X13" s="193" t="s">
        <v>51</v>
      </c>
      <c r="Y13" s="192">
        <v>643.56435999999997</v>
      </c>
      <c r="Z13" s="189">
        <v>115841.58</v>
      </c>
      <c r="AA13" s="188">
        <f>Z13/100</f>
        <v>1158.4158</v>
      </c>
      <c r="AB13" s="189">
        <f>AA13+Z13</f>
        <v>116999.9958</v>
      </c>
      <c r="AC13" t="s">
        <v>100</v>
      </c>
    </row>
    <row r="14" spans="2:29" x14ac:dyDescent="0.25">
      <c r="B14" s="7">
        <v>45849</v>
      </c>
      <c r="C14" s="8">
        <v>2876</v>
      </c>
      <c r="D14" s="9"/>
      <c r="E14" s="10">
        <v>16.5</v>
      </c>
      <c r="F14" s="33">
        <f t="shared" si="0"/>
        <v>47454</v>
      </c>
      <c r="G14" s="19"/>
      <c r="H14" s="16" t="s">
        <v>90</v>
      </c>
      <c r="I14" s="17" t="s">
        <v>42</v>
      </c>
      <c r="J14" s="18">
        <v>200000</v>
      </c>
      <c r="L14" s="17"/>
      <c r="M14" s="17"/>
      <c r="N14" s="104"/>
    </row>
    <row r="15" spans="2:29" x14ac:dyDescent="0.25">
      <c r="B15" s="7">
        <v>45850</v>
      </c>
      <c r="C15" s="8">
        <v>2859</v>
      </c>
      <c r="D15" s="9"/>
      <c r="E15" s="10">
        <v>16.5</v>
      </c>
      <c r="F15" s="33">
        <f t="shared" si="0"/>
        <v>47173.5</v>
      </c>
      <c r="G15" s="15">
        <v>45896</v>
      </c>
      <c r="H15" s="16" t="s">
        <v>89</v>
      </c>
      <c r="I15" s="17"/>
      <c r="J15" s="18">
        <v>250000</v>
      </c>
      <c r="L15" s="52">
        <v>45956</v>
      </c>
      <c r="M15" s="17" t="s">
        <v>73</v>
      </c>
      <c r="N15" s="104">
        <v>1400000</v>
      </c>
    </row>
    <row r="16" spans="2:29" x14ac:dyDescent="0.25">
      <c r="B16" s="7">
        <v>45851</v>
      </c>
      <c r="C16" s="8">
        <v>2842</v>
      </c>
      <c r="D16" s="9"/>
      <c r="E16" s="10">
        <v>16.5</v>
      </c>
      <c r="F16" s="33">
        <f t="shared" si="0"/>
        <v>46893</v>
      </c>
      <c r="G16" s="15">
        <v>45905</v>
      </c>
      <c r="H16" s="16" t="s">
        <v>104</v>
      </c>
      <c r="I16" s="17"/>
      <c r="J16" s="18">
        <v>741576.38</v>
      </c>
      <c r="L16" s="17"/>
      <c r="M16" s="17"/>
      <c r="N16" s="104"/>
    </row>
    <row r="17" spans="2:14" x14ac:dyDescent="0.25">
      <c r="B17" s="7">
        <v>45852</v>
      </c>
      <c r="C17" s="8">
        <v>2813</v>
      </c>
      <c r="D17" s="9"/>
      <c r="E17" s="10">
        <v>16.5</v>
      </c>
      <c r="F17" s="33">
        <f t="shared" si="0"/>
        <v>46414.5</v>
      </c>
      <c r="G17" s="15"/>
      <c r="H17" s="16"/>
      <c r="I17" s="17"/>
      <c r="J17" s="18"/>
      <c r="L17" s="52">
        <v>45987</v>
      </c>
      <c r="M17" s="17" t="s">
        <v>74</v>
      </c>
      <c r="N17" s="104">
        <v>1400000</v>
      </c>
    </row>
    <row r="18" spans="2:14" x14ac:dyDescent="0.25">
      <c r="B18" s="7">
        <v>45853</v>
      </c>
      <c r="C18" s="8">
        <v>2788</v>
      </c>
      <c r="D18" s="9"/>
      <c r="E18" s="10">
        <v>16.5</v>
      </c>
      <c r="F18" s="33">
        <f t="shared" si="0"/>
        <v>46002</v>
      </c>
      <c r="G18" s="19"/>
      <c r="H18" s="16"/>
      <c r="I18" s="17"/>
      <c r="J18" s="18"/>
      <c r="L18" s="17"/>
      <c r="M18" s="17"/>
      <c r="N18" s="104"/>
    </row>
    <row r="19" spans="2:14" x14ac:dyDescent="0.25">
      <c r="B19" s="7">
        <v>45854</v>
      </c>
      <c r="C19" s="8">
        <v>2762</v>
      </c>
      <c r="D19" s="9"/>
      <c r="E19" s="10">
        <v>16.5</v>
      </c>
      <c r="F19" s="33">
        <f t="shared" si="0"/>
        <v>45573</v>
      </c>
      <c r="G19" s="19"/>
      <c r="H19" s="16"/>
      <c r="I19" s="17"/>
      <c r="J19" s="18"/>
      <c r="L19" s="52">
        <v>46028</v>
      </c>
      <c r="M19" s="17" t="s">
        <v>91</v>
      </c>
      <c r="N19" s="104">
        <v>1400000</v>
      </c>
    </row>
    <row r="20" spans="2:14" x14ac:dyDescent="0.25">
      <c r="B20" s="7">
        <v>45855</v>
      </c>
      <c r="C20" s="8">
        <v>2775</v>
      </c>
      <c r="D20" s="9"/>
      <c r="E20" s="10">
        <v>16.5</v>
      </c>
      <c r="F20" s="33">
        <f t="shared" si="0"/>
        <v>45787.5</v>
      </c>
      <c r="G20" s="19"/>
      <c r="H20" s="16"/>
      <c r="I20" s="17"/>
      <c r="J20" s="18"/>
      <c r="L20" s="17" t="s">
        <v>93</v>
      </c>
      <c r="M20" s="17"/>
      <c r="N20" s="104"/>
    </row>
    <row r="21" spans="2:14" x14ac:dyDescent="0.25">
      <c r="B21" s="7">
        <v>45856</v>
      </c>
      <c r="C21" s="8">
        <v>2782</v>
      </c>
      <c r="D21" s="9"/>
      <c r="E21" s="10">
        <v>16.5</v>
      </c>
      <c r="F21" s="33">
        <f t="shared" si="0"/>
        <v>45903</v>
      </c>
      <c r="G21" s="19"/>
      <c r="H21" s="16"/>
      <c r="I21" s="17"/>
      <c r="J21" s="18"/>
      <c r="L21" s="52">
        <v>46056</v>
      </c>
      <c r="M21" s="17" t="s">
        <v>92</v>
      </c>
      <c r="N21" s="104">
        <v>1400000</v>
      </c>
    </row>
    <row r="22" spans="2:14" x14ac:dyDescent="0.25">
      <c r="B22" s="7">
        <v>45857</v>
      </c>
      <c r="C22" s="8">
        <v>2726</v>
      </c>
      <c r="D22" s="9"/>
      <c r="E22" s="10">
        <v>16.5</v>
      </c>
      <c r="F22" s="33">
        <f t="shared" si="0"/>
        <v>44979</v>
      </c>
      <c r="G22" s="19"/>
      <c r="H22" s="16"/>
      <c r="I22" s="17"/>
      <c r="J22" s="18"/>
      <c r="L22" s="17" t="s">
        <v>94</v>
      </c>
      <c r="M22" s="17"/>
      <c r="N22" s="104"/>
    </row>
    <row r="23" spans="2:14" x14ac:dyDescent="0.25">
      <c r="B23" s="7">
        <v>45858</v>
      </c>
      <c r="C23" s="8">
        <v>2763</v>
      </c>
      <c r="D23" s="9"/>
      <c r="E23" s="10">
        <v>16.5</v>
      </c>
      <c r="F23" s="33">
        <f t="shared" si="0"/>
        <v>45589.5</v>
      </c>
      <c r="G23" s="19"/>
      <c r="H23" s="16"/>
      <c r="I23" s="17"/>
      <c r="J23" s="18"/>
      <c r="L23" s="17"/>
      <c r="M23" s="17"/>
      <c r="N23" s="104"/>
    </row>
    <row r="24" spans="2:14" x14ac:dyDescent="0.25">
      <c r="B24" s="7">
        <v>45859</v>
      </c>
      <c r="C24" s="8">
        <v>2763</v>
      </c>
      <c r="D24" s="9"/>
      <c r="E24" s="10">
        <v>16.5</v>
      </c>
      <c r="F24" s="33">
        <f t="shared" si="0"/>
        <v>45589.5</v>
      </c>
      <c r="G24" s="19"/>
      <c r="H24" s="16"/>
      <c r="I24" s="17"/>
      <c r="J24" s="18"/>
      <c r="L24" s="17"/>
      <c r="M24" s="17"/>
      <c r="N24" s="104"/>
    </row>
    <row r="25" spans="2:14" x14ac:dyDescent="0.25">
      <c r="B25" s="7">
        <v>45860</v>
      </c>
      <c r="C25" s="8">
        <v>2767</v>
      </c>
      <c r="D25" s="9"/>
      <c r="E25" s="10">
        <v>16.5</v>
      </c>
      <c r="F25" s="33">
        <f t="shared" si="0"/>
        <v>45655.5</v>
      </c>
      <c r="G25" s="19"/>
      <c r="H25" s="16"/>
      <c r="I25" s="17"/>
      <c r="J25" s="18"/>
      <c r="L25" s="17"/>
      <c r="M25" s="17"/>
      <c r="N25" s="104"/>
    </row>
    <row r="26" spans="2:14" x14ac:dyDescent="0.25">
      <c r="B26" s="7">
        <v>45861</v>
      </c>
      <c r="C26" s="8">
        <v>2819</v>
      </c>
      <c r="D26" s="9"/>
      <c r="E26" s="10">
        <v>16.5</v>
      </c>
      <c r="F26" s="33">
        <f t="shared" si="0"/>
        <v>46513.5</v>
      </c>
      <c r="G26" s="19"/>
      <c r="H26" s="16"/>
      <c r="I26" s="17"/>
      <c r="J26" s="18"/>
      <c r="L26" s="17"/>
      <c r="M26" s="17"/>
      <c r="N26" s="104"/>
    </row>
    <row r="27" spans="2:14" x14ac:dyDescent="0.25">
      <c r="B27" s="7">
        <v>45862</v>
      </c>
      <c r="C27" s="8">
        <v>2764</v>
      </c>
      <c r="D27" s="9"/>
      <c r="E27" s="10">
        <v>16.5</v>
      </c>
      <c r="F27" s="33">
        <f t="shared" si="0"/>
        <v>45606</v>
      </c>
      <c r="G27" s="19"/>
      <c r="H27" s="16"/>
      <c r="I27" s="17"/>
      <c r="J27" s="18"/>
      <c r="L27" s="17"/>
      <c r="M27" s="17"/>
      <c r="N27" s="104"/>
    </row>
    <row r="28" spans="2:14" x14ac:dyDescent="0.25">
      <c r="B28" s="7">
        <v>45863</v>
      </c>
      <c r="C28" s="8">
        <v>2802</v>
      </c>
      <c r="D28" s="9"/>
      <c r="E28" s="10">
        <v>16.5</v>
      </c>
      <c r="F28" s="33">
        <f t="shared" si="0"/>
        <v>46233</v>
      </c>
      <c r="G28" s="19"/>
      <c r="H28" s="16"/>
      <c r="I28" s="17"/>
      <c r="J28" s="18"/>
    </row>
    <row r="29" spans="2:14" x14ac:dyDescent="0.25">
      <c r="B29" s="7">
        <v>45864</v>
      </c>
      <c r="C29" s="8">
        <v>2813</v>
      </c>
      <c r="D29" s="9"/>
      <c r="E29" s="10">
        <v>16.5</v>
      </c>
      <c r="F29" s="33">
        <f t="shared" si="0"/>
        <v>46414.5</v>
      </c>
      <c r="G29" s="19"/>
      <c r="H29" s="16"/>
      <c r="I29" s="17"/>
      <c r="J29" s="18"/>
    </row>
    <row r="30" spans="2:14" x14ac:dyDescent="0.25">
      <c r="B30" s="7">
        <v>45865</v>
      </c>
      <c r="C30" s="8">
        <v>2777</v>
      </c>
      <c r="D30" s="9"/>
      <c r="E30" s="10">
        <v>16.5</v>
      </c>
      <c r="F30" s="33">
        <f t="shared" si="0"/>
        <v>45820.5</v>
      </c>
      <c r="G30" s="19"/>
      <c r="H30" s="16"/>
      <c r="I30" s="17"/>
      <c r="J30" s="18"/>
    </row>
    <row r="31" spans="2:14" x14ac:dyDescent="0.25">
      <c r="B31" s="7">
        <v>45866</v>
      </c>
      <c r="C31" s="8">
        <v>2790</v>
      </c>
      <c r="D31" s="9"/>
      <c r="E31" s="10">
        <v>16.5</v>
      </c>
      <c r="F31" s="33">
        <f t="shared" si="0"/>
        <v>46035</v>
      </c>
      <c r="G31" s="19"/>
      <c r="H31" s="16"/>
      <c r="I31" s="17"/>
      <c r="J31" s="18"/>
    </row>
    <row r="32" spans="2:14" x14ac:dyDescent="0.25">
      <c r="B32" s="7">
        <v>45867</v>
      </c>
      <c r="C32" s="8">
        <v>2689</v>
      </c>
      <c r="D32" s="9"/>
      <c r="E32" s="10">
        <v>16.5</v>
      </c>
      <c r="F32" s="33">
        <f t="shared" si="0"/>
        <v>44368.5</v>
      </c>
      <c r="G32" s="19"/>
      <c r="H32" s="16"/>
      <c r="I32" s="17"/>
      <c r="J32" s="18"/>
    </row>
    <row r="33" spans="2:13" x14ac:dyDescent="0.25">
      <c r="B33" s="7">
        <v>45868</v>
      </c>
      <c r="C33" s="8">
        <v>2631</v>
      </c>
      <c r="D33" s="9"/>
      <c r="E33" s="10">
        <v>16.5</v>
      </c>
      <c r="F33" s="33">
        <f t="shared" si="0"/>
        <v>43411.5</v>
      </c>
      <c r="G33" s="19"/>
      <c r="H33" s="16"/>
      <c r="I33" s="17"/>
      <c r="J33" s="18"/>
    </row>
    <row r="34" spans="2:13" ht="15.75" thickBot="1" x14ac:dyDescent="0.3">
      <c r="B34" s="34">
        <v>45869</v>
      </c>
      <c r="C34" s="35">
        <v>2605</v>
      </c>
      <c r="D34" s="36"/>
      <c r="E34" s="10">
        <v>16.5</v>
      </c>
      <c r="F34" s="38">
        <f t="shared" si="0"/>
        <v>42982.5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87454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1442990.9971274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1442991</v>
      </c>
      <c r="L36" s="31">
        <f>J36-J4-J5-J6</f>
        <v>1412973.7019100001</v>
      </c>
    </row>
    <row r="37" spans="2:13" x14ac:dyDescent="0.25">
      <c r="B37" s="26" t="s">
        <v>14</v>
      </c>
      <c r="C37" s="30">
        <f>C35</f>
        <v>87454</v>
      </c>
      <c r="D37" s="9">
        <f>D35/1.03</f>
        <v>0</v>
      </c>
      <c r="E37" s="10"/>
      <c r="F37" s="33">
        <f>SUM(F4:F36)</f>
        <v>1442991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2.8725999873131514E-3</v>
      </c>
      <c r="L39" s="31"/>
      <c r="M39" s="31"/>
    </row>
    <row r="40" spans="2:13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3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30" sqref="V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1.28515625" customWidth="1"/>
    <col min="8" max="8" width="10.5703125" customWidth="1"/>
    <col min="9" max="9" width="13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8300000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1408499.9957999999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29">
        <v>45807</v>
      </c>
      <c r="Q3" s="13">
        <f>R3-P3</f>
        <v>31</v>
      </c>
      <c r="R3" s="101">
        <v>45838</v>
      </c>
      <c r="S3" s="60" t="s">
        <v>48</v>
      </c>
      <c r="T3" s="130">
        <v>172</v>
      </c>
      <c r="U3" s="131" t="s">
        <v>49</v>
      </c>
      <c r="V3" s="131" t="s">
        <v>50</v>
      </c>
      <c r="W3" s="144">
        <v>540</v>
      </c>
      <c r="X3" s="131" t="s">
        <v>51</v>
      </c>
      <c r="Y3" s="133">
        <v>770</v>
      </c>
      <c r="Z3" s="134">
        <v>415800</v>
      </c>
      <c r="AA3" s="135"/>
      <c r="AB3" s="134">
        <v>415800</v>
      </c>
    </row>
    <row r="4" spans="2:29" x14ac:dyDescent="0.25">
      <c r="B4" s="7">
        <v>45870</v>
      </c>
      <c r="C4" s="8">
        <v>2595</v>
      </c>
      <c r="D4" s="9"/>
      <c r="E4" s="10">
        <v>17.75</v>
      </c>
      <c r="F4" s="33">
        <f>E4*C4</f>
        <v>46061.25</v>
      </c>
      <c r="G4" s="11"/>
      <c r="H4" s="12" t="s">
        <v>6</v>
      </c>
      <c r="I4" s="13">
        <v>0.01</v>
      </c>
      <c r="J4" s="14">
        <f>(F36+F37)*I4</f>
        <v>15644.672500000001</v>
      </c>
      <c r="L4" s="101" t="s">
        <v>38</v>
      </c>
      <c r="M4" s="13" t="s">
        <v>42</v>
      </c>
      <c r="N4" s="102">
        <v>300000</v>
      </c>
      <c r="P4" s="129">
        <v>45807</v>
      </c>
      <c r="Q4" s="13">
        <f>R4-P4</f>
        <v>31</v>
      </c>
      <c r="R4" s="101">
        <v>45838</v>
      </c>
      <c r="S4" s="60" t="s">
        <v>48</v>
      </c>
      <c r="T4" s="130">
        <v>172</v>
      </c>
      <c r="U4" s="131" t="s">
        <v>49</v>
      </c>
      <c r="V4" s="131" t="s">
        <v>55</v>
      </c>
      <c r="W4" s="144">
        <v>180</v>
      </c>
      <c r="X4" s="131" t="s">
        <v>51</v>
      </c>
      <c r="Y4" s="133">
        <v>643.56435999999997</v>
      </c>
      <c r="Z4" s="134">
        <v>115841.58</v>
      </c>
      <c r="AA4" s="134">
        <v>1158.42</v>
      </c>
      <c r="AB4" s="134">
        <v>117000</v>
      </c>
    </row>
    <row r="5" spans="2:29" x14ac:dyDescent="0.25">
      <c r="B5" s="7">
        <v>45871</v>
      </c>
      <c r="C5" s="8">
        <v>2699</v>
      </c>
      <c r="D5" s="9"/>
      <c r="E5" s="10">
        <v>17.75</v>
      </c>
      <c r="F5" s="33">
        <f t="shared" ref="F5:F34" si="0">E5*C5</f>
        <v>47907.25</v>
      </c>
      <c r="G5" s="11"/>
      <c r="H5" s="12" t="s">
        <v>7</v>
      </c>
      <c r="I5" s="13">
        <v>1E-3</v>
      </c>
      <c r="J5" s="14">
        <f>(F36+F37-J4-J6)*I5</f>
        <v>1521.4163174999999</v>
      </c>
      <c r="L5" s="57" t="s">
        <v>46</v>
      </c>
      <c r="M5" s="57"/>
      <c r="N5" s="62">
        <v>-300000</v>
      </c>
      <c r="P5" s="57"/>
      <c r="Q5" s="57"/>
      <c r="R5" s="57"/>
      <c r="S5" s="57"/>
      <c r="T5" s="57"/>
      <c r="U5" s="57"/>
      <c r="V5" s="57" t="s">
        <v>78</v>
      </c>
      <c r="W5" s="57"/>
      <c r="X5" s="57"/>
      <c r="Y5" s="57"/>
      <c r="Z5" s="57"/>
      <c r="AA5" s="57"/>
      <c r="AB5" s="62">
        <v>-532800</v>
      </c>
    </row>
    <row r="6" spans="2:29" x14ac:dyDescent="0.25">
      <c r="B6" s="7">
        <v>45872</v>
      </c>
      <c r="C6" s="8">
        <v>2767</v>
      </c>
      <c r="D6" s="9"/>
      <c r="E6" s="10">
        <v>17.75</v>
      </c>
      <c r="F6" s="33">
        <f t="shared" si="0"/>
        <v>49114.25</v>
      </c>
      <c r="G6" s="11"/>
      <c r="H6" s="12" t="s">
        <v>8</v>
      </c>
      <c r="I6" s="13"/>
      <c r="J6" s="14">
        <v>27406.26</v>
      </c>
      <c r="L6" s="101" t="s">
        <v>39</v>
      </c>
      <c r="M6" s="13" t="s">
        <v>43</v>
      </c>
      <c r="N6" s="102">
        <v>300000</v>
      </c>
      <c r="P6" s="180">
        <v>45854</v>
      </c>
      <c r="Q6" s="13">
        <f>R6-P6</f>
        <v>15</v>
      </c>
      <c r="R6" s="101">
        <v>45869</v>
      </c>
      <c r="S6" s="60" t="s">
        <v>48</v>
      </c>
      <c r="T6" s="181">
        <v>231</v>
      </c>
      <c r="U6" s="182" t="s">
        <v>49</v>
      </c>
      <c r="V6" s="182" t="s">
        <v>83</v>
      </c>
      <c r="W6" s="186">
        <v>3000</v>
      </c>
      <c r="X6" s="182" t="s">
        <v>12</v>
      </c>
      <c r="Y6" s="183">
        <v>21</v>
      </c>
      <c r="Z6" s="184">
        <v>63000</v>
      </c>
      <c r="AA6" s="185"/>
      <c r="AB6" s="184">
        <v>63000</v>
      </c>
      <c r="AC6" t="s">
        <v>81</v>
      </c>
    </row>
    <row r="7" spans="2:29" x14ac:dyDescent="0.25">
      <c r="B7" s="7">
        <v>45873</v>
      </c>
      <c r="C7" s="8">
        <v>2717</v>
      </c>
      <c r="D7" s="9"/>
      <c r="E7" s="10">
        <v>17.75</v>
      </c>
      <c r="F7" s="33">
        <f t="shared" si="0"/>
        <v>48226.75</v>
      </c>
      <c r="G7" s="11"/>
      <c r="H7" s="12" t="s">
        <v>9</v>
      </c>
      <c r="I7" s="13"/>
      <c r="J7" s="14">
        <f>'TEMMUZ 2025'!J39*-1</f>
        <v>-2.8725999873131514E-3</v>
      </c>
      <c r="L7" s="57" t="s">
        <v>67</v>
      </c>
      <c r="M7" s="57"/>
      <c r="N7" s="62">
        <v>-300000</v>
      </c>
      <c r="P7" s="57"/>
      <c r="Q7" s="57"/>
      <c r="R7" s="57"/>
      <c r="S7" s="57"/>
      <c r="T7" s="57"/>
      <c r="U7" s="57"/>
      <c r="V7" s="57" t="s">
        <v>88</v>
      </c>
      <c r="W7" s="57"/>
      <c r="X7" s="57"/>
      <c r="Y7" s="57"/>
      <c r="Z7" s="57"/>
      <c r="AA7" s="57"/>
      <c r="AB7" s="62">
        <v>-63000</v>
      </c>
    </row>
    <row r="8" spans="2:29" x14ac:dyDescent="0.25">
      <c r="B8" s="7">
        <v>45874</v>
      </c>
      <c r="C8" s="8">
        <v>2761</v>
      </c>
      <c r="D8" s="9"/>
      <c r="E8" s="10">
        <v>17.75</v>
      </c>
      <c r="F8" s="33">
        <f t="shared" si="0"/>
        <v>49007.75</v>
      </c>
      <c r="G8" s="15"/>
      <c r="H8" s="16" t="s">
        <v>96</v>
      </c>
      <c r="I8" s="17"/>
      <c r="J8" s="18">
        <v>300000</v>
      </c>
      <c r="L8" s="101" t="s">
        <v>40</v>
      </c>
      <c r="M8" s="13" t="s">
        <v>44</v>
      </c>
      <c r="N8" s="102">
        <v>300000</v>
      </c>
      <c r="P8" s="195">
        <v>45881</v>
      </c>
      <c r="Q8" s="13">
        <f>R8-P8</f>
        <v>19</v>
      </c>
      <c r="R8" s="101">
        <v>45900</v>
      </c>
      <c r="S8" s="60" t="s">
        <v>48</v>
      </c>
      <c r="T8" s="196">
        <v>268</v>
      </c>
      <c r="U8" s="197" t="s">
        <v>49</v>
      </c>
      <c r="V8" s="197" t="s">
        <v>83</v>
      </c>
      <c r="W8" s="201">
        <v>6000</v>
      </c>
      <c r="X8" s="197" t="s">
        <v>12</v>
      </c>
      <c r="Y8" s="198">
        <v>21</v>
      </c>
      <c r="Z8" s="199">
        <v>126000</v>
      </c>
      <c r="AA8" s="200"/>
      <c r="AB8" s="199">
        <v>126000</v>
      </c>
      <c r="AC8" t="s">
        <v>95</v>
      </c>
    </row>
    <row r="9" spans="2:29" x14ac:dyDescent="0.25">
      <c r="B9" s="7">
        <v>45875</v>
      </c>
      <c r="C9" s="8">
        <v>2736</v>
      </c>
      <c r="D9" s="9"/>
      <c r="E9" s="10">
        <v>17.75</v>
      </c>
      <c r="F9" s="33">
        <f t="shared" si="0"/>
        <v>48564</v>
      </c>
      <c r="G9" s="15">
        <v>45881</v>
      </c>
      <c r="H9" s="16" t="s">
        <v>101</v>
      </c>
      <c r="I9" s="17"/>
      <c r="J9" s="18">
        <v>126000</v>
      </c>
      <c r="L9" s="57" t="s">
        <v>78</v>
      </c>
      <c r="M9" s="57"/>
      <c r="N9" s="62">
        <v>-300000</v>
      </c>
      <c r="P9" s="57"/>
      <c r="Q9" s="57"/>
      <c r="R9" s="57"/>
      <c r="S9" s="57"/>
      <c r="T9" s="57"/>
      <c r="U9" s="57"/>
      <c r="V9" s="57" t="s">
        <v>97</v>
      </c>
      <c r="W9" s="57"/>
      <c r="X9" s="57"/>
      <c r="Y9" s="57"/>
      <c r="Z9" s="57"/>
      <c r="AA9" s="57"/>
      <c r="AB9" s="62">
        <v>-126000</v>
      </c>
    </row>
    <row r="10" spans="2:29" x14ac:dyDescent="0.25">
      <c r="B10" s="7">
        <v>45876</v>
      </c>
      <c r="C10" s="8">
        <v>2722</v>
      </c>
      <c r="D10" s="9"/>
      <c r="E10" s="10">
        <v>17.75</v>
      </c>
      <c r="F10" s="33">
        <f t="shared" si="0"/>
        <v>48315.5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  <c r="P10" s="150">
        <v>45848</v>
      </c>
      <c r="Q10" s="149">
        <f t="shared" ref="Q10:Q17" si="1">R10-P10</f>
        <v>21</v>
      </c>
      <c r="R10" s="154">
        <v>45869</v>
      </c>
      <c r="S10" s="93" t="s">
        <v>48</v>
      </c>
      <c r="T10" s="153">
        <v>221</v>
      </c>
      <c r="U10" s="151" t="s">
        <v>49</v>
      </c>
      <c r="V10" s="151" t="s">
        <v>50</v>
      </c>
      <c r="W10" s="152">
        <v>540</v>
      </c>
      <c r="X10" s="151" t="s">
        <v>51</v>
      </c>
      <c r="Y10" s="148">
        <v>800</v>
      </c>
      <c r="Z10" s="147">
        <v>432000</v>
      </c>
      <c r="AA10" s="146"/>
      <c r="AB10" s="147">
        <v>432000</v>
      </c>
      <c r="AC10" t="s">
        <v>100</v>
      </c>
    </row>
    <row r="11" spans="2:29" x14ac:dyDescent="0.25">
      <c r="B11" s="7">
        <v>45877</v>
      </c>
      <c r="C11" s="8">
        <v>2718</v>
      </c>
      <c r="D11" s="9"/>
      <c r="E11" s="10">
        <v>17.75</v>
      </c>
      <c r="F11" s="33">
        <f t="shared" si="0"/>
        <v>48244.5</v>
      </c>
      <c r="G11" s="179" t="s">
        <v>105</v>
      </c>
      <c r="H11" s="16"/>
      <c r="I11" s="17"/>
      <c r="J11" s="18">
        <v>-5687.12</v>
      </c>
      <c r="L11" s="101" t="s">
        <v>41</v>
      </c>
      <c r="M11" s="13" t="s">
        <v>42</v>
      </c>
      <c r="N11" s="102">
        <v>200000</v>
      </c>
      <c r="P11" s="202">
        <v>45854</v>
      </c>
      <c r="Q11" s="149">
        <f t="shared" si="1"/>
        <v>15</v>
      </c>
      <c r="R11" s="154">
        <v>45869</v>
      </c>
      <c r="S11" s="93" t="s">
        <v>48</v>
      </c>
      <c r="T11" s="203">
        <v>231</v>
      </c>
      <c r="U11" s="204" t="s">
        <v>49</v>
      </c>
      <c r="V11" s="204" t="s">
        <v>55</v>
      </c>
      <c r="W11" s="205">
        <v>150</v>
      </c>
      <c r="X11" s="204" t="s">
        <v>51</v>
      </c>
      <c r="Y11" s="206">
        <v>643.56433000000004</v>
      </c>
      <c r="Z11" s="207">
        <v>96534.65</v>
      </c>
      <c r="AA11" s="208">
        <v>965.35</v>
      </c>
      <c r="AB11" s="207">
        <f>Z11+AA11</f>
        <v>97500</v>
      </c>
      <c r="AC11" t="s">
        <v>100</v>
      </c>
    </row>
    <row r="12" spans="2:29" x14ac:dyDescent="0.25">
      <c r="B12" s="7">
        <v>45878</v>
      </c>
      <c r="C12" s="8">
        <v>2773</v>
      </c>
      <c r="D12" s="9"/>
      <c r="E12" s="10">
        <v>17.75</v>
      </c>
      <c r="F12" s="33">
        <f t="shared" si="0"/>
        <v>49220.75</v>
      </c>
      <c r="G12" s="15">
        <v>45917</v>
      </c>
      <c r="H12" s="16" t="s">
        <v>89</v>
      </c>
      <c r="I12" s="17"/>
      <c r="J12" s="18">
        <v>30000</v>
      </c>
      <c r="L12" s="57" t="s">
        <v>88</v>
      </c>
      <c r="M12" s="57"/>
      <c r="N12" s="62">
        <v>-300000</v>
      </c>
      <c r="P12" s="190">
        <v>45880</v>
      </c>
      <c r="Q12" s="149">
        <f t="shared" si="1"/>
        <v>20</v>
      </c>
      <c r="R12" s="154">
        <v>45900</v>
      </c>
      <c r="S12" s="93" t="s">
        <v>48</v>
      </c>
      <c r="T12" s="194">
        <v>266</v>
      </c>
      <c r="U12" s="193" t="s">
        <v>49</v>
      </c>
      <c r="V12" s="193" t="s">
        <v>50</v>
      </c>
      <c r="W12" s="191">
        <v>540</v>
      </c>
      <c r="X12" s="193" t="s">
        <v>51</v>
      </c>
      <c r="Y12" s="192">
        <v>800</v>
      </c>
      <c r="Z12" s="189">
        <v>432000</v>
      </c>
      <c r="AA12" s="188"/>
      <c r="AB12" s="189">
        <v>432000</v>
      </c>
      <c r="AC12" t="s">
        <v>100</v>
      </c>
    </row>
    <row r="13" spans="2:29" x14ac:dyDescent="0.25">
      <c r="B13" s="7">
        <v>45879</v>
      </c>
      <c r="C13" s="8">
        <v>2819</v>
      </c>
      <c r="D13" s="9"/>
      <c r="E13" s="10">
        <v>17.75</v>
      </c>
      <c r="F13" s="33">
        <f t="shared" si="0"/>
        <v>50037.25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190">
        <v>45881</v>
      </c>
      <c r="Q13" s="149">
        <f t="shared" si="1"/>
        <v>19</v>
      </c>
      <c r="R13" s="154">
        <v>45900</v>
      </c>
      <c r="S13" s="93" t="s">
        <v>48</v>
      </c>
      <c r="T13" s="194">
        <v>268</v>
      </c>
      <c r="U13" s="193" t="s">
        <v>49</v>
      </c>
      <c r="V13" s="193" t="s">
        <v>55</v>
      </c>
      <c r="W13" s="191">
        <v>180</v>
      </c>
      <c r="X13" s="193" t="s">
        <v>51</v>
      </c>
      <c r="Y13" s="192">
        <v>643.56435999999997</v>
      </c>
      <c r="Z13" s="189">
        <v>115841.58</v>
      </c>
      <c r="AA13" s="188">
        <f>Z13/100</f>
        <v>1158.4158</v>
      </c>
      <c r="AB13" s="189">
        <f>AA13+Z13</f>
        <v>116999.9958</v>
      </c>
      <c r="AC13" t="s">
        <v>100</v>
      </c>
    </row>
    <row r="14" spans="2:29" x14ac:dyDescent="0.25">
      <c r="B14" s="7">
        <v>45880</v>
      </c>
      <c r="C14" s="8">
        <v>2764</v>
      </c>
      <c r="D14" s="9"/>
      <c r="E14" s="10">
        <v>17.75</v>
      </c>
      <c r="F14" s="33">
        <f t="shared" si="0"/>
        <v>49061</v>
      </c>
      <c r="G14" s="15">
        <v>45900</v>
      </c>
      <c r="H14" s="16" t="s">
        <v>109</v>
      </c>
      <c r="I14" s="17"/>
      <c r="J14" s="18">
        <v>85863.10500000001</v>
      </c>
      <c r="L14" s="57" t="s">
        <v>97</v>
      </c>
      <c r="M14" s="57"/>
      <c r="N14" s="62">
        <v>-300000</v>
      </c>
      <c r="P14" s="215">
        <v>45896</v>
      </c>
      <c r="Q14" s="149">
        <f t="shared" si="1"/>
        <v>157</v>
      </c>
      <c r="R14" s="52">
        <v>46053</v>
      </c>
      <c r="S14" s="93" t="s">
        <v>48</v>
      </c>
      <c r="T14" s="214">
        <v>296</v>
      </c>
      <c r="U14" s="213" t="s">
        <v>49</v>
      </c>
      <c r="V14" s="213" t="s">
        <v>102</v>
      </c>
      <c r="W14" s="212">
        <v>150</v>
      </c>
      <c r="X14" s="213" t="s">
        <v>51</v>
      </c>
      <c r="Y14" s="211">
        <v>217.82177999999999</v>
      </c>
      <c r="Z14" s="209">
        <v>32673.27</v>
      </c>
      <c r="AA14" s="209">
        <v>326.73</v>
      </c>
      <c r="AB14" s="209">
        <v>33000</v>
      </c>
      <c r="AC14" t="s">
        <v>103</v>
      </c>
    </row>
    <row r="15" spans="2:29" x14ac:dyDescent="0.25">
      <c r="B15" s="7">
        <v>45881</v>
      </c>
      <c r="C15" s="8">
        <v>2845</v>
      </c>
      <c r="D15" s="9"/>
      <c r="E15" s="10">
        <v>17.75</v>
      </c>
      <c r="F15" s="33">
        <f t="shared" si="0"/>
        <v>50498.75</v>
      </c>
      <c r="G15" s="15">
        <v>45929</v>
      </c>
      <c r="H15" s="16" t="s">
        <v>89</v>
      </c>
      <c r="I15" s="17"/>
      <c r="J15" s="18">
        <v>250000</v>
      </c>
      <c r="L15" s="52">
        <v>45956</v>
      </c>
      <c r="M15" s="17" t="s">
        <v>73</v>
      </c>
      <c r="N15" s="104">
        <v>1400000</v>
      </c>
      <c r="P15" s="215">
        <v>45896</v>
      </c>
      <c r="Q15" s="149">
        <f t="shared" si="1"/>
        <v>157</v>
      </c>
      <c r="R15" s="52">
        <v>46053</v>
      </c>
      <c r="S15" s="93" t="s">
        <v>48</v>
      </c>
      <c r="T15" s="214">
        <v>296</v>
      </c>
      <c r="U15" s="213" t="s">
        <v>49</v>
      </c>
      <c r="V15" s="213" t="s">
        <v>102</v>
      </c>
      <c r="W15" s="212">
        <v>180</v>
      </c>
      <c r="X15" s="213" t="s">
        <v>51</v>
      </c>
      <c r="Y15" s="211">
        <v>178.21781999999999</v>
      </c>
      <c r="Z15" s="209">
        <v>32079.21</v>
      </c>
      <c r="AA15" s="209">
        <v>320.79000000000002</v>
      </c>
      <c r="AB15" s="209">
        <v>32400</v>
      </c>
      <c r="AC15" t="s">
        <v>103</v>
      </c>
    </row>
    <row r="16" spans="2:29" x14ac:dyDescent="0.25">
      <c r="B16" s="7">
        <v>45882</v>
      </c>
      <c r="C16" s="8">
        <v>2825</v>
      </c>
      <c r="D16" s="9"/>
      <c r="E16" s="10">
        <v>17.75</v>
      </c>
      <c r="F16" s="33">
        <f t="shared" si="0"/>
        <v>50143.75</v>
      </c>
      <c r="G16" s="15">
        <v>45931</v>
      </c>
      <c r="H16" s="16" t="s">
        <v>76</v>
      </c>
      <c r="I16" s="17"/>
      <c r="J16" s="18">
        <v>500000</v>
      </c>
      <c r="L16" s="17" t="s">
        <v>98</v>
      </c>
      <c r="M16" s="17"/>
      <c r="N16" s="104"/>
      <c r="P16" s="215">
        <v>45896</v>
      </c>
      <c r="Q16" s="149">
        <f t="shared" si="1"/>
        <v>157</v>
      </c>
      <c r="R16" s="52">
        <v>46053</v>
      </c>
      <c r="S16" s="93" t="s">
        <v>48</v>
      </c>
      <c r="T16" s="214">
        <v>296</v>
      </c>
      <c r="U16" s="213" t="s">
        <v>49</v>
      </c>
      <c r="V16" s="213" t="s">
        <v>102</v>
      </c>
      <c r="W16" s="212">
        <v>540</v>
      </c>
      <c r="X16" s="213" t="s">
        <v>51</v>
      </c>
      <c r="Y16" s="211">
        <v>220</v>
      </c>
      <c r="Z16" s="209">
        <v>118800</v>
      </c>
      <c r="AA16" s="210"/>
      <c r="AB16" s="209">
        <v>118800</v>
      </c>
      <c r="AC16" t="s">
        <v>103</v>
      </c>
    </row>
    <row r="17" spans="2:29" x14ac:dyDescent="0.25">
      <c r="B17" s="7">
        <v>45883</v>
      </c>
      <c r="C17" s="8">
        <v>2919</v>
      </c>
      <c r="D17" s="9"/>
      <c r="E17" s="10">
        <v>17.75</v>
      </c>
      <c r="F17" s="33">
        <f t="shared" si="0"/>
        <v>51812.25</v>
      </c>
      <c r="G17" s="15">
        <v>45940</v>
      </c>
      <c r="H17" s="16" t="s">
        <v>76</v>
      </c>
      <c r="I17" s="17"/>
      <c r="J17" s="18">
        <v>233961.08</v>
      </c>
      <c r="L17" s="52">
        <v>45987</v>
      </c>
      <c r="M17" s="17" t="s">
        <v>74</v>
      </c>
      <c r="N17" s="104">
        <v>1400000</v>
      </c>
      <c r="P17" s="215">
        <v>45896</v>
      </c>
      <c r="Q17" s="149">
        <f t="shared" si="1"/>
        <v>157</v>
      </c>
      <c r="R17" s="52">
        <v>46053</v>
      </c>
      <c r="S17" s="93" t="s">
        <v>48</v>
      </c>
      <c r="T17" s="214">
        <v>296</v>
      </c>
      <c r="U17" s="213" t="s">
        <v>49</v>
      </c>
      <c r="V17" s="213" t="s">
        <v>102</v>
      </c>
      <c r="W17" s="212">
        <v>540</v>
      </c>
      <c r="X17" s="213" t="s">
        <v>51</v>
      </c>
      <c r="Y17" s="211">
        <v>270</v>
      </c>
      <c r="Z17" s="209">
        <v>145800</v>
      </c>
      <c r="AA17" s="210"/>
      <c r="AB17" s="209">
        <v>145800</v>
      </c>
      <c r="AC17" t="s">
        <v>103</v>
      </c>
    </row>
    <row r="18" spans="2:29" x14ac:dyDescent="0.25">
      <c r="B18" s="7">
        <v>45884</v>
      </c>
      <c r="C18" s="8">
        <v>2896</v>
      </c>
      <c r="D18" s="9"/>
      <c r="E18" s="10">
        <v>17.75</v>
      </c>
      <c r="F18" s="33">
        <f t="shared" si="0"/>
        <v>51404</v>
      </c>
      <c r="G18" s="19"/>
      <c r="H18" s="16"/>
      <c r="I18" s="17"/>
      <c r="J18" s="18"/>
      <c r="L18" s="17" t="s">
        <v>99</v>
      </c>
      <c r="M18" s="17"/>
      <c r="N18" s="104"/>
    </row>
    <row r="19" spans="2:29" x14ac:dyDescent="0.25">
      <c r="B19" s="7">
        <v>45885</v>
      </c>
      <c r="C19" s="8">
        <v>2945</v>
      </c>
      <c r="D19" s="9"/>
      <c r="E19" s="10">
        <v>17.75</v>
      </c>
      <c r="F19" s="33">
        <f t="shared" si="0"/>
        <v>52273.75</v>
      </c>
      <c r="G19" s="19"/>
      <c r="H19" s="16"/>
      <c r="I19" s="17"/>
      <c r="J19" s="18"/>
      <c r="L19" s="52">
        <v>46028</v>
      </c>
      <c r="M19" s="17" t="s">
        <v>91</v>
      </c>
      <c r="N19" s="104">
        <v>1400000</v>
      </c>
    </row>
    <row r="20" spans="2:29" x14ac:dyDescent="0.25">
      <c r="B20" s="7">
        <v>45886</v>
      </c>
      <c r="C20" s="8">
        <v>3007</v>
      </c>
      <c r="D20" s="9"/>
      <c r="E20" s="10">
        <v>17.75</v>
      </c>
      <c r="F20" s="33">
        <f t="shared" si="0"/>
        <v>53374.25</v>
      </c>
      <c r="G20" s="19"/>
      <c r="H20" s="16"/>
      <c r="I20" s="17"/>
      <c r="J20" s="18"/>
      <c r="L20" s="17" t="s">
        <v>93</v>
      </c>
      <c r="M20" s="17"/>
      <c r="N20" s="104"/>
    </row>
    <row r="21" spans="2:29" x14ac:dyDescent="0.25">
      <c r="B21" s="7">
        <v>45887</v>
      </c>
      <c r="C21" s="8">
        <v>2917</v>
      </c>
      <c r="D21" s="9"/>
      <c r="E21" s="10">
        <v>17.75</v>
      </c>
      <c r="F21" s="33">
        <f t="shared" si="0"/>
        <v>51776.75</v>
      </c>
      <c r="G21" s="19"/>
      <c r="H21" s="16"/>
      <c r="I21" s="17"/>
      <c r="J21" s="18"/>
      <c r="L21" s="52">
        <v>46056</v>
      </c>
      <c r="M21" s="17" t="s">
        <v>92</v>
      </c>
      <c r="N21" s="104">
        <v>1400000</v>
      </c>
    </row>
    <row r="22" spans="2:29" x14ac:dyDescent="0.25">
      <c r="B22" s="7">
        <v>45888</v>
      </c>
      <c r="C22" s="8">
        <v>2910</v>
      </c>
      <c r="D22" s="9"/>
      <c r="E22" s="10">
        <v>17.75</v>
      </c>
      <c r="F22" s="33">
        <f t="shared" si="0"/>
        <v>51652.5</v>
      </c>
      <c r="G22" s="19"/>
      <c r="H22" s="16"/>
      <c r="I22" s="17"/>
      <c r="J22" s="18"/>
      <c r="L22" s="17" t="s">
        <v>94</v>
      </c>
      <c r="M22" s="17"/>
      <c r="N22" s="104"/>
    </row>
    <row r="23" spans="2:29" x14ac:dyDescent="0.25">
      <c r="B23" s="7">
        <v>45889</v>
      </c>
      <c r="C23" s="8">
        <v>2983</v>
      </c>
      <c r="D23" s="9"/>
      <c r="E23" s="10">
        <v>17.75</v>
      </c>
      <c r="F23" s="33">
        <f t="shared" si="0"/>
        <v>52948.25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</row>
    <row r="24" spans="2:29" x14ac:dyDescent="0.25">
      <c r="B24" s="7">
        <v>45890</v>
      </c>
      <c r="C24" s="8">
        <v>2970</v>
      </c>
      <c r="D24" s="9"/>
      <c r="E24" s="10">
        <v>17.75</v>
      </c>
      <c r="F24" s="33">
        <f t="shared" si="0"/>
        <v>52717.5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</row>
    <row r="25" spans="2:29" x14ac:dyDescent="0.25">
      <c r="B25" s="7">
        <v>45891</v>
      </c>
      <c r="C25" s="8">
        <v>2919</v>
      </c>
      <c r="D25" s="9"/>
      <c r="E25" s="10">
        <v>17.75</v>
      </c>
      <c r="F25" s="33">
        <f t="shared" si="0"/>
        <v>51812.25</v>
      </c>
      <c r="G25" s="19"/>
      <c r="H25" s="16"/>
      <c r="I25" s="17"/>
      <c r="J25" s="18"/>
      <c r="L25" s="17" t="s">
        <v>107</v>
      </c>
      <c r="M25" s="17"/>
      <c r="N25" s="104"/>
    </row>
    <row r="26" spans="2:29" x14ac:dyDescent="0.25">
      <c r="B26" s="7">
        <v>45892</v>
      </c>
      <c r="C26" s="8">
        <v>2915</v>
      </c>
      <c r="D26" s="9"/>
      <c r="E26" s="10">
        <v>17.75</v>
      </c>
      <c r="F26" s="33">
        <f t="shared" si="0"/>
        <v>51741.25</v>
      </c>
      <c r="G26" s="19"/>
      <c r="H26" s="16"/>
      <c r="I26" s="17"/>
      <c r="J26" s="18"/>
      <c r="L26" s="17"/>
      <c r="M26" s="17"/>
      <c r="N26" s="104"/>
    </row>
    <row r="27" spans="2:29" x14ac:dyDescent="0.25">
      <c r="B27" s="7">
        <v>45893</v>
      </c>
      <c r="C27" s="8">
        <v>2930</v>
      </c>
      <c r="D27" s="9"/>
      <c r="E27" s="10">
        <v>17.75</v>
      </c>
      <c r="F27" s="33">
        <f t="shared" si="0"/>
        <v>52007.5</v>
      </c>
      <c r="G27" s="19"/>
      <c r="H27" s="16"/>
      <c r="I27" s="17"/>
      <c r="J27" s="18"/>
      <c r="L27" s="17"/>
      <c r="M27" s="17"/>
      <c r="N27" s="104"/>
    </row>
    <row r="28" spans="2:29" x14ac:dyDescent="0.25">
      <c r="B28" s="7">
        <v>45894</v>
      </c>
      <c r="C28" s="8">
        <v>2900</v>
      </c>
      <c r="D28" s="9"/>
      <c r="E28" s="10">
        <v>17.75</v>
      </c>
      <c r="F28" s="33">
        <f t="shared" si="0"/>
        <v>51475</v>
      </c>
      <c r="G28" s="19"/>
      <c r="H28" s="16"/>
      <c r="I28" s="17"/>
      <c r="J28" s="18"/>
    </row>
    <row r="29" spans="2:29" x14ac:dyDescent="0.25">
      <c r="B29" s="7">
        <v>45895</v>
      </c>
      <c r="C29" s="8">
        <v>2895</v>
      </c>
      <c r="D29" s="9"/>
      <c r="E29" s="10">
        <v>17.75</v>
      </c>
      <c r="F29" s="33">
        <f t="shared" si="0"/>
        <v>51386.25</v>
      </c>
      <c r="G29" s="19"/>
      <c r="H29" s="16"/>
      <c r="I29" s="17"/>
      <c r="J29" s="18"/>
    </row>
    <row r="30" spans="2:29" x14ac:dyDescent="0.25">
      <c r="B30" s="7">
        <v>45896</v>
      </c>
      <c r="C30" s="8">
        <v>2875</v>
      </c>
      <c r="D30" s="9"/>
      <c r="E30" s="10">
        <v>17.75</v>
      </c>
      <c r="F30" s="33">
        <f t="shared" si="0"/>
        <v>51031.25</v>
      </c>
      <c r="G30" s="19"/>
      <c r="H30" s="16"/>
      <c r="I30" s="17"/>
      <c r="J30" s="18"/>
      <c r="L30" t="s">
        <v>110</v>
      </c>
    </row>
    <row r="31" spans="2:29" x14ac:dyDescent="0.25">
      <c r="B31" s="7">
        <v>45897</v>
      </c>
      <c r="C31" s="8">
        <v>2860</v>
      </c>
      <c r="D31" s="9"/>
      <c r="E31" s="10">
        <v>17.75</v>
      </c>
      <c r="F31" s="33">
        <f t="shared" si="0"/>
        <v>50765</v>
      </c>
      <c r="G31" s="19"/>
      <c r="H31" s="16"/>
      <c r="I31" s="17"/>
      <c r="J31" s="18"/>
      <c r="L31" t="s">
        <v>111</v>
      </c>
    </row>
    <row r="32" spans="2:29" x14ac:dyDescent="0.25">
      <c r="B32" s="7">
        <v>45898</v>
      </c>
      <c r="C32" s="8">
        <v>2863</v>
      </c>
      <c r="D32" s="9"/>
      <c r="E32" s="10">
        <v>17.75</v>
      </c>
      <c r="F32" s="33">
        <f t="shared" si="0"/>
        <v>50818.25</v>
      </c>
      <c r="G32" s="19"/>
      <c r="H32" s="16"/>
      <c r="I32" s="17"/>
      <c r="J32" s="18"/>
    </row>
    <row r="33" spans="2:12" x14ac:dyDescent="0.25">
      <c r="B33" s="7">
        <v>45899</v>
      </c>
      <c r="C33" s="8">
        <v>2848</v>
      </c>
      <c r="D33" s="9"/>
      <c r="E33" s="10">
        <v>17.75</v>
      </c>
      <c r="F33" s="33">
        <f t="shared" si="0"/>
        <v>50552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2846</v>
      </c>
      <c r="D34" s="36"/>
      <c r="E34" s="10">
        <v>17.75</v>
      </c>
      <c r="F34" s="38">
        <f t="shared" si="0"/>
        <v>50516.5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88139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1564709.4109449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1564467.25</v>
      </c>
      <c r="L36" s="31">
        <f>J36-J4-J5-J6</f>
        <v>1519894.9011824999</v>
      </c>
    </row>
    <row r="37" spans="2:12" x14ac:dyDescent="0.25">
      <c r="B37" s="26" t="s">
        <v>14</v>
      </c>
      <c r="C37" s="30">
        <f>C35</f>
        <v>88139</v>
      </c>
      <c r="D37" s="9">
        <f>D35/1.03</f>
        <v>0</v>
      </c>
      <c r="E37" s="10"/>
      <c r="F37" s="33">
        <f>SUM(F4:F36)</f>
        <v>1564467.25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-242.16094490000978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K12" sqref="K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6900000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3512089.9957999997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50">
        <v>45848</v>
      </c>
      <c r="Q3" s="149">
        <f t="shared" ref="Q3:Q10" si="0">R3-P3</f>
        <v>21</v>
      </c>
      <c r="R3" s="154">
        <v>45869</v>
      </c>
      <c r="S3" s="93" t="s">
        <v>48</v>
      </c>
      <c r="T3" s="153">
        <v>221</v>
      </c>
      <c r="U3" s="151" t="s">
        <v>49</v>
      </c>
      <c r="V3" s="151" t="s">
        <v>50</v>
      </c>
      <c r="W3" s="152">
        <v>540</v>
      </c>
      <c r="X3" s="151" t="s">
        <v>51</v>
      </c>
      <c r="Y3" s="148">
        <v>800</v>
      </c>
      <c r="Z3" s="147">
        <v>432000</v>
      </c>
      <c r="AA3" s="146"/>
      <c r="AB3" s="147">
        <v>432000</v>
      </c>
      <c r="AC3" t="s">
        <v>100</v>
      </c>
    </row>
    <row r="4" spans="2:29" x14ac:dyDescent="0.25">
      <c r="B4" s="7">
        <v>45901</v>
      </c>
      <c r="C4" s="8">
        <v>2842</v>
      </c>
      <c r="D4" s="9"/>
      <c r="E4" s="10">
        <v>18.350000000000001</v>
      </c>
      <c r="F4" s="33">
        <f>E4*C4</f>
        <v>52150.700000000004</v>
      </c>
      <c r="G4" s="11"/>
      <c r="H4" s="12" t="s">
        <v>6</v>
      </c>
      <c r="I4" s="13">
        <v>0.01</v>
      </c>
      <c r="J4" s="14">
        <f>(F36+F37)*I4</f>
        <v>14810.468500000006</v>
      </c>
      <c r="L4" s="101" t="s">
        <v>38</v>
      </c>
      <c r="M4" s="13" t="s">
        <v>42</v>
      </c>
      <c r="N4" s="102">
        <v>300000</v>
      </c>
      <c r="P4" s="202">
        <v>45854</v>
      </c>
      <c r="Q4" s="149">
        <f t="shared" si="0"/>
        <v>15</v>
      </c>
      <c r="R4" s="154">
        <v>45869</v>
      </c>
      <c r="S4" s="93" t="s">
        <v>48</v>
      </c>
      <c r="T4" s="203">
        <v>231</v>
      </c>
      <c r="U4" s="204" t="s">
        <v>49</v>
      </c>
      <c r="V4" s="204" t="s">
        <v>55</v>
      </c>
      <c r="W4" s="205">
        <v>150</v>
      </c>
      <c r="X4" s="204" t="s">
        <v>51</v>
      </c>
      <c r="Y4" s="206">
        <v>643.56433000000004</v>
      </c>
      <c r="Z4" s="207">
        <v>96534.65</v>
      </c>
      <c r="AA4" s="208">
        <v>965.35</v>
      </c>
      <c r="AB4" s="207">
        <f>Z4+AA4</f>
        <v>97500</v>
      </c>
      <c r="AC4" t="s">
        <v>100</v>
      </c>
    </row>
    <row r="5" spans="2:29" x14ac:dyDescent="0.25">
      <c r="B5" s="7">
        <v>45902</v>
      </c>
      <c r="C5" s="8">
        <v>2806</v>
      </c>
      <c r="D5" s="9"/>
      <c r="E5" s="10">
        <v>18.350000000000001</v>
      </c>
      <c r="F5" s="33">
        <f t="shared" ref="F5:F34" si="1">E5*C5</f>
        <v>51490.100000000006</v>
      </c>
      <c r="G5" s="11"/>
      <c r="H5" s="12" t="s">
        <v>7</v>
      </c>
      <c r="I5" s="13">
        <v>1E-3</v>
      </c>
      <c r="J5" s="14">
        <f>(F36+F37-J4-J6)*I5</f>
        <v>1466.2363815000006</v>
      </c>
      <c r="L5" s="57" t="s">
        <v>46</v>
      </c>
      <c r="M5" s="57"/>
      <c r="N5" s="62">
        <v>-300000</v>
      </c>
      <c r="P5" s="190">
        <v>45880</v>
      </c>
      <c r="Q5" s="149">
        <f t="shared" si="0"/>
        <v>20</v>
      </c>
      <c r="R5" s="154">
        <v>45900</v>
      </c>
      <c r="S5" s="93" t="s">
        <v>48</v>
      </c>
      <c r="T5" s="194">
        <v>266</v>
      </c>
      <c r="U5" s="193" t="s">
        <v>49</v>
      </c>
      <c r="V5" s="193" t="s">
        <v>50</v>
      </c>
      <c r="W5" s="191">
        <v>540</v>
      </c>
      <c r="X5" s="193" t="s">
        <v>51</v>
      </c>
      <c r="Y5" s="192">
        <v>800</v>
      </c>
      <c r="Z5" s="189">
        <v>432000</v>
      </c>
      <c r="AA5" s="188"/>
      <c r="AB5" s="189">
        <v>432000</v>
      </c>
      <c r="AC5" t="s">
        <v>100</v>
      </c>
    </row>
    <row r="6" spans="2:29" x14ac:dyDescent="0.25">
      <c r="B6" s="7">
        <v>45903</v>
      </c>
      <c r="C6" s="8">
        <v>2787</v>
      </c>
      <c r="D6" s="9"/>
      <c r="E6" s="10">
        <v>18.350000000000001</v>
      </c>
      <c r="F6" s="33">
        <f t="shared" si="1"/>
        <v>51141.450000000004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190">
        <v>45881</v>
      </c>
      <c r="Q6" s="149">
        <f t="shared" si="0"/>
        <v>19</v>
      </c>
      <c r="R6" s="154">
        <v>45900</v>
      </c>
      <c r="S6" s="93" t="s">
        <v>48</v>
      </c>
      <c r="T6" s="194">
        <v>268</v>
      </c>
      <c r="U6" s="193" t="s">
        <v>49</v>
      </c>
      <c r="V6" s="193" t="s">
        <v>55</v>
      </c>
      <c r="W6" s="191">
        <v>180</v>
      </c>
      <c r="X6" s="193" t="s">
        <v>51</v>
      </c>
      <c r="Y6" s="192">
        <v>643.56435999999997</v>
      </c>
      <c r="Z6" s="189">
        <v>115841.58</v>
      </c>
      <c r="AA6" s="188">
        <f>Z6/100</f>
        <v>1158.4158</v>
      </c>
      <c r="AB6" s="189">
        <f>AA6+Z6</f>
        <v>116999.9958</v>
      </c>
      <c r="AC6" t="s">
        <v>100</v>
      </c>
    </row>
    <row r="7" spans="2:29" x14ac:dyDescent="0.25">
      <c r="B7" s="7">
        <v>45904</v>
      </c>
      <c r="C7" s="8">
        <v>2725</v>
      </c>
      <c r="D7" s="9"/>
      <c r="E7" s="10">
        <v>18.350000000000001</v>
      </c>
      <c r="F7" s="33">
        <f t="shared" si="1"/>
        <v>50003.750000000007</v>
      </c>
      <c r="G7" s="11"/>
      <c r="H7" s="12" t="s">
        <v>9</v>
      </c>
      <c r="I7" s="13"/>
      <c r="J7" s="14">
        <f>'AĞUSTOS 2025'!J39*-1</f>
        <v>242.16094490000978</v>
      </c>
      <c r="L7" s="57" t="s">
        <v>67</v>
      </c>
      <c r="M7" s="57"/>
      <c r="N7" s="62">
        <v>-300000</v>
      </c>
      <c r="P7" s="215">
        <v>45896</v>
      </c>
      <c r="Q7" s="149">
        <f t="shared" si="0"/>
        <v>157</v>
      </c>
      <c r="R7" s="52">
        <v>46053</v>
      </c>
      <c r="S7" s="93" t="s">
        <v>48</v>
      </c>
      <c r="T7" s="214">
        <v>296</v>
      </c>
      <c r="U7" s="213" t="s">
        <v>49</v>
      </c>
      <c r="V7" s="213" t="s">
        <v>102</v>
      </c>
      <c r="W7" s="212">
        <v>150</v>
      </c>
      <c r="X7" s="213" t="s">
        <v>51</v>
      </c>
      <c r="Y7" s="211">
        <v>217.82177999999999</v>
      </c>
      <c r="Z7" s="209">
        <v>32673.27</v>
      </c>
      <c r="AA7" s="209">
        <v>326.73</v>
      </c>
      <c r="AB7" s="209">
        <v>33000</v>
      </c>
      <c r="AC7" t="s">
        <v>103</v>
      </c>
    </row>
    <row r="8" spans="2:29" x14ac:dyDescent="0.25">
      <c r="B8" s="7">
        <v>45905</v>
      </c>
      <c r="C8" s="8">
        <v>2708</v>
      </c>
      <c r="D8" s="9"/>
      <c r="E8" s="10">
        <v>18.350000000000001</v>
      </c>
      <c r="F8" s="33">
        <f t="shared" si="1"/>
        <v>49691.8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215">
        <v>45896</v>
      </c>
      <c r="Q8" s="149">
        <f t="shared" si="0"/>
        <v>157</v>
      </c>
      <c r="R8" s="52">
        <v>46053</v>
      </c>
      <c r="S8" s="93" t="s">
        <v>48</v>
      </c>
      <c r="T8" s="214">
        <v>296</v>
      </c>
      <c r="U8" s="213" t="s">
        <v>49</v>
      </c>
      <c r="V8" s="213" t="s">
        <v>102</v>
      </c>
      <c r="W8" s="212">
        <v>180</v>
      </c>
      <c r="X8" s="213" t="s">
        <v>51</v>
      </c>
      <c r="Y8" s="211">
        <v>178.21781999999999</v>
      </c>
      <c r="Z8" s="209">
        <v>32079.21</v>
      </c>
      <c r="AA8" s="209">
        <v>320.79000000000002</v>
      </c>
      <c r="AB8" s="209">
        <v>32400</v>
      </c>
      <c r="AC8" t="s">
        <v>103</v>
      </c>
    </row>
    <row r="9" spans="2:29" x14ac:dyDescent="0.25">
      <c r="B9" s="7">
        <v>45906</v>
      </c>
      <c r="C9" s="8">
        <v>2727</v>
      </c>
      <c r="D9" s="9"/>
      <c r="E9" s="10">
        <v>18.350000000000001</v>
      </c>
      <c r="F9" s="33">
        <f t="shared" si="1"/>
        <v>50040.450000000004</v>
      </c>
      <c r="G9" s="15"/>
      <c r="H9" s="16"/>
      <c r="I9" s="17"/>
      <c r="J9" s="18"/>
      <c r="L9" s="57" t="s">
        <v>78</v>
      </c>
      <c r="M9" s="57"/>
      <c r="N9" s="62">
        <v>-300000</v>
      </c>
      <c r="P9" s="215">
        <v>45896</v>
      </c>
      <c r="Q9" s="149">
        <f t="shared" si="0"/>
        <v>157</v>
      </c>
      <c r="R9" s="52">
        <v>46053</v>
      </c>
      <c r="S9" s="93" t="s">
        <v>48</v>
      </c>
      <c r="T9" s="214">
        <v>296</v>
      </c>
      <c r="U9" s="213" t="s">
        <v>49</v>
      </c>
      <c r="V9" s="213" t="s">
        <v>102</v>
      </c>
      <c r="W9" s="212">
        <v>540</v>
      </c>
      <c r="X9" s="213" t="s">
        <v>51</v>
      </c>
      <c r="Y9" s="211">
        <v>220</v>
      </c>
      <c r="Z9" s="209">
        <v>118800</v>
      </c>
      <c r="AA9" s="210"/>
      <c r="AB9" s="209">
        <v>118800</v>
      </c>
      <c r="AC9" t="s">
        <v>103</v>
      </c>
    </row>
    <row r="10" spans="2:29" x14ac:dyDescent="0.25">
      <c r="B10" s="7">
        <v>45907</v>
      </c>
      <c r="C10" s="8">
        <v>2651</v>
      </c>
      <c r="D10" s="9"/>
      <c r="E10" s="10">
        <v>18.350000000000001</v>
      </c>
      <c r="F10" s="33">
        <f t="shared" si="1"/>
        <v>48645.850000000006</v>
      </c>
      <c r="G10" s="15">
        <v>45956</v>
      </c>
      <c r="H10" s="17" t="s">
        <v>73</v>
      </c>
      <c r="I10" s="17"/>
      <c r="J10" s="18">
        <v>1400000</v>
      </c>
      <c r="L10" s="101" t="s">
        <v>41</v>
      </c>
      <c r="M10" s="13" t="s">
        <v>45</v>
      </c>
      <c r="N10" s="102">
        <v>100000</v>
      </c>
      <c r="P10" s="215">
        <v>45896</v>
      </c>
      <c r="Q10" s="149">
        <f t="shared" si="0"/>
        <v>157</v>
      </c>
      <c r="R10" s="52">
        <v>46053</v>
      </c>
      <c r="S10" s="93" t="s">
        <v>48</v>
      </c>
      <c r="T10" s="214">
        <v>296</v>
      </c>
      <c r="U10" s="213" t="s">
        <v>49</v>
      </c>
      <c r="V10" s="213" t="s">
        <v>102</v>
      </c>
      <c r="W10" s="212">
        <v>540</v>
      </c>
      <c r="X10" s="213" t="s">
        <v>51</v>
      </c>
      <c r="Y10" s="211">
        <v>270</v>
      </c>
      <c r="Z10" s="209">
        <v>145800</v>
      </c>
      <c r="AA10" s="210"/>
      <c r="AB10" s="209">
        <v>145800</v>
      </c>
      <c r="AC10" t="s">
        <v>103</v>
      </c>
    </row>
    <row r="11" spans="2:29" x14ac:dyDescent="0.25">
      <c r="B11" s="7">
        <v>45908</v>
      </c>
      <c r="C11" s="8">
        <v>2654</v>
      </c>
      <c r="D11" s="9"/>
      <c r="E11" s="10">
        <v>18.350000000000001</v>
      </c>
      <c r="F11" s="33">
        <f t="shared" si="1"/>
        <v>48700.9</v>
      </c>
      <c r="G11" s="15">
        <v>45952</v>
      </c>
      <c r="H11" s="16" t="s">
        <v>121</v>
      </c>
      <c r="I11" s="17"/>
      <c r="J11" s="18">
        <v>16875.75</v>
      </c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45909</v>
      </c>
      <c r="C12" s="8">
        <v>2645</v>
      </c>
      <c r="D12" s="9"/>
      <c r="E12" s="10">
        <v>18.350000000000001</v>
      </c>
      <c r="F12" s="33">
        <f t="shared" si="1"/>
        <v>48535.750000000007</v>
      </c>
      <c r="G12" s="15">
        <v>45958</v>
      </c>
      <c r="H12" s="16" t="s">
        <v>76</v>
      </c>
      <c r="I12" s="17"/>
      <c r="J12" s="18">
        <v>280000</v>
      </c>
      <c r="L12" s="57" t="s">
        <v>88</v>
      </c>
      <c r="M12" s="57"/>
      <c r="N12" s="62">
        <v>-300000</v>
      </c>
      <c r="P12" s="223">
        <v>45924</v>
      </c>
      <c r="Q12" s="149">
        <f t="shared" ref="Q12:Q18" si="2">R12-P12</f>
        <v>157</v>
      </c>
      <c r="R12" s="52">
        <v>46081</v>
      </c>
      <c r="S12" s="93" t="s">
        <v>48</v>
      </c>
      <c r="T12" s="222">
        <v>342</v>
      </c>
      <c r="U12" s="221" t="s">
        <v>49</v>
      </c>
      <c r="V12" s="221" t="s">
        <v>112</v>
      </c>
      <c r="W12" s="220">
        <v>50</v>
      </c>
      <c r="X12" s="221" t="s">
        <v>51</v>
      </c>
      <c r="Y12" s="219">
        <v>910</v>
      </c>
      <c r="Z12" s="217">
        <v>45500</v>
      </c>
      <c r="AA12" s="218"/>
      <c r="AB12" s="217">
        <v>45500</v>
      </c>
      <c r="AC12" t="s">
        <v>115</v>
      </c>
    </row>
    <row r="13" spans="2:29" x14ac:dyDescent="0.25">
      <c r="B13" s="7">
        <v>45910</v>
      </c>
      <c r="C13" s="8">
        <v>2643</v>
      </c>
      <c r="D13" s="9"/>
      <c r="E13" s="10">
        <v>18.350000000000001</v>
      </c>
      <c r="F13" s="33">
        <f t="shared" si="1"/>
        <v>48499.05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23">
        <v>45924</v>
      </c>
      <c r="Q13" s="149">
        <f t="shared" si="2"/>
        <v>157</v>
      </c>
      <c r="R13" s="52">
        <v>46081</v>
      </c>
      <c r="S13" s="93" t="s">
        <v>48</v>
      </c>
      <c r="T13" s="222">
        <v>342</v>
      </c>
      <c r="U13" s="221" t="s">
        <v>49</v>
      </c>
      <c r="V13" s="221" t="s">
        <v>50</v>
      </c>
      <c r="W13" s="220">
        <v>130</v>
      </c>
      <c r="X13" s="221" t="s">
        <v>51</v>
      </c>
      <c r="Y13" s="219">
        <v>930</v>
      </c>
      <c r="Z13" s="217">
        <v>120900</v>
      </c>
      <c r="AA13" s="218"/>
      <c r="AB13" s="217">
        <v>120900</v>
      </c>
      <c r="AC13" t="s">
        <v>115</v>
      </c>
    </row>
    <row r="14" spans="2:29" x14ac:dyDescent="0.25">
      <c r="B14" s="7">
        <v>45911</v>
      </c>
      <c r="C14" s="8">
        <v>2700</v>
      </c>
      <c r="D14" s="9"/>
      <c r="E14" s="10">
        <v>18.350000000000001</v>
      </c>
      <c r="F14" s="33">
        <f t="shared" si="1"/>
        <v>49545.000000000007</v>
      </c>
      <c r="G14" s="19"/>
      <c r="H14" s="16"/>
      <c r="I14" s="17"/>
      <c r="J14" s="18"/>
      <c r="L14" s="57" t="s">
        <v>97</v>
      </c>
      <c r="M14" s="57"/>
      <c r="N14" s="62">
        <v>-300000</v>
      </c>
      <c r="P14" s="223">
        <v>45924</v>
      </c>
      <c r="Q14" s="149">
        <f t="shared" si="2"/>
        <v>157</v>
      </c>
      <c r="R14" s="52">
        <v>46081</v>
      </c>
      <c r="S14" s="93" t="s">
        <v>48</v>
      </c>
      <c r="T14" s="222">
        <v>342</v>
      </c>
      <c r="U14" s="221" t="s">
        <v>49</v>
      </c>
      <c r="V14" s="221" t="s">
        <v>50</v>
      </c>
      <c r="W14" s="220">
        <v>480</v>
      </c>
      <c r="X14" s="221" t="s">
        <v>51</v>
      </c>
      <c r="Y14" s="219">
        <v>970</v>
      </c>
      <c r="Z14" s="217">
        <v>465600</v>
      </c>
      <c r="AA14" s="218"/>
      <c r="AB14" s="217">
        <v>465600</v>
      </c>
      <c r="AC14" t="s">
        <v>115</v>
      </c>
    </row>
    <row r="15" spans="2:29" x14ac:dyDescent="0.25">
      <c r="B15" s="7">
        <v>45912</v>
      </c>
      <c r="C15" s="8">
        <v>2681</v>
      </c>
      <c r="D15" s="9"/>
      <c r="E15" s="10">
        <v>18.350000000000001</v>
      </c>
      <c r="F15" s="33">
        <f t="shared" si="1"/>
        <v>49196.350000000006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23">
        <v>45924</v>
      </c>
      <c r="Q15" s="149">
        <f t="shared" si="2"/>
        <v>157</v>
      </c>
      <c r="R15" s="52">
        <v>46081</v>
      </c>
      <c r="S15" s="93" t="s">
        <v>48</v>
      </c>
      <c r="T15" s="222">
        <v>342</v>
      </c>
      <c r="U15" s="221" t="s">
        <v>49</v>
      </c>
      <c r="V15" s="221" t="s">
        <v>55</v>
      </c>
      <c r="W15" s="220">
        <v>370</v>
      </c>
      <c r="X15" s="221" t="s">
        <v>51</v>
      </c>
      <c r="Y15" s="219">
        <v>801.98019999999997</v>
      </c>
      <c r="Z15" s="217">
        <v>296732.67</v>
      </c>
      <c r="AA15" s="217">
        <v>2967.33</v>
      </c>
      <c r="AB15" s="217">
        <v>299700</v>
      </c>
      <c r="AC15" t="s">
        <v>115</v>
      </c>
    </row>
    <row r="16" spans="2:29" x14ac:dyDescent="0.25">
      <c r="B16" s="7">
        <v>45913</v>
      </c>
      <c r="C16" s="8">
        <v>2704</v>
      </c>
      <c r="D16" s="9"/>
      <c r="E16" s="10">
        <v>18.350000000000001</v>
      </c>
      <c r="F16" s="33">
        <f t="shared" si="1"/>
        <v>49618.400000000001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23">
        <v>45924</v>
      </c>
      <c r="Q16" s="149">
        <f t="shared" si="2"/>
        <v>157</v>
      </c>
      <c r="R16" s="52">
        <v>46081</v>
      </c>
      <c r="S16" s="93" t="s">
        <v>48</v>
      </c>
      <c r="T16" s="222">
        <v>342</v>
      </c>
      <c r="U16" s="221" t="s">
        <v>49</v>
      </c>
      <c r="V16" s="221" t="s">
        <v>113</v>
      </c>
      <c r="W16" s="216">
        <v>22400</v>
      </c>
      <c r="X16" s="221" t="s">
        <v>12</v>
      </c>
      <c r="Y16" s="219">
        <v>26</v>
      </c>
      <c r="Z16" s="217">
        <v>582400</v>
      </c>
      <c r="AA16" s="218"/>
      <c r="AB16" s="217">
        <v>582400</v>
      </c>
      <c r="AC16" t="s">
        <v>115</v>
      </c>
    </row>
    <row r="17" spans="2:29" x14ac:dyDescent="0.25">
      <c r="B17" s="7">
        <v>45914</v>
      </c>
      <c r="C17" s="8">
        <v>2677</v>
      </c>
      <c r="D17" s="9"/>
      <c r="E17" s="10">
        <v>18.350000000000001</v>
      </c>
      <c r="F17" s="33">
        <f t="shared" si="1"/>
        <v>49122.950000000004</v>
      </c>
      <c r="G17" s="19"/>
      <c r="H17" s="16"/>
      <c r="I17" s="17"/>
      <c r="J17" s="18"/>
      <c r="L17" s="52">
        <v>45987</v>
      </c>
      <c r="M17" s="17" t="s">
        <v>74</v>
      </c>
      <c r="N17" s="104">
        <v>1400000</v>
      </c>
      <c r="P17" s="223">
        <v>45924</v>
      </c>
      <c r="Q17" s="149">
        <f t="shared" si="2"/>
        <v>157</v>
      </c>
      <c r="R17" s="52">
        <v>46081</v>
      </c>
      <c r="S17" s="93" t="s">
        <v>48</v>
      </c>
      <c r="T17" s="222">
        <v>342</v>
      </c>
      <c r="U17" s="221" t="s">
        <v>49</v>
      </c>
      <c r="V17" s="221" t="s">
        <v>114</v>
      </c>
      <c r="W17" s="220">
        <v>539</v>
      </c>
      <c r="X17" s="221" t="s">
        <v>51</v>
      </c>
      <c r="Y17" s="219">
        <v>910</v>
      </c>
      <c r="Z17" s="217">
        <v>490490</v>
      </c>
      <c r="AA17" s="218"/>
      <c r="AB17" s="217">
        <v>490490</v>
      </c>
      <c r="AC17" t="s">
        <v>115</v>
      </c>
    </row>
    <row r="18" spans="2:29" x14ac:dyDescent="0.25">
      <c r="B18" s="7">
        <v>45915</v>
      </c>
      <c r="C18" s="8">
        <v>2753</v>
      </c>
      <c r="D18" s="9"/>
      <c r="E18" s="10">
        <v>18.350000000000001</v>
      </c>
      <c r="F18" s="33">
        <f t="shared" si="1"/>
        <v>50517.55</v>
      </c>
      <c r="G18" s="19"/>
      <c r="H18" s="16"/>
      <c r="I18" s="17"/>
      <c r="J18" s="18"/>
      <c r="L18" s="17" t="s">
        <v>99</v>
      </c>
      <c r="M18" s="17"/>
      <c r="N18" s="104"/>
      <c r="P18" s="230">
        <v>45927</v>
      </c>
      <c r="Q18" s="149">
        <f t="shared" si="2"/>
        <v>154</v>
      </c>
      <c r="R18" s="52">
        <v>46081</v>
      </c>
      <c r="S18" s="93" t="s">
        <v>48</v>
      </c>
      <c r="T18" s="229">
        <v>351</v>
      </c>
      <c r="U18" s="228" t="s">
        <v>49</v>
      </c>
      <c r="V18" s="228" t="s">
        <v>116</v>
      </c>
      <c r="W18" s="227">
        <v>30</v>
      </c>
      <c r="X18" s="228" t="s">
        <v>51</v>
      </c>
      <c r="Y18" s="226">
        <v>3300</v>
      </c>
      <c r="Z18" s="225">
        <v>99000</v>
      </c>
      <c r="AA18" s="224"/>
      <c r="AB18" s="225">
        <v>99000</v>
      </c>
      <c r="AC18" t="s">
        <v>115</v>
      </c>
    </row>
    <row r="19" spans="2:29" x14ac:dyDescent="0.25">
      <c r="B19" s="7">
        <v>45916</v>
      </c>
      <c r="C19" s="8">
        <v>2663</v>
      </c>
      <c r="D19" s="9"/>
      <c r="E19" s="10">
        <v>18.350000000000001</v>
      </c>
      <c r="F19" s="33">
        <f t="shared" si="1"/>
        <v>48866.05</v>
      </c>
      <c r="G19" s="19"/>
      <c r="H19" s="16"/>
      <c r="I19" s="17"/>
      <c r="J19" s="18"/>
      <c r="L19" s="52">
        <v>46028</v>
      </c>
      <c r="M19" s="17" t="s">
        <v>91</v>
      </c>
      <c r="N19" s="104">
        <v>1400000</v>
      </c>
    </row>
    <row r="20" spans="2:29" x14ac:dyDescent="0.25">
      <c r="B20" s="7">
        <v>45917</v>
      </c>
      <c r="C20" s="8">
        <v>2689</v>
      </c>
      <c r="D20" s="9"/>
      <c r="E20" s="10">
        <v>18.350000000000001</v>
      </c>
      <c r="F20" s="33">
        <f t="shared" si="1"/>
        <v>49343.15</v>
      </c>
      <c r="G20" s="19"/>
      <c r="H20" s="16"/>
      <c r="I20" s="17"/>
      <c r="J20" s="18"/>
      <c r="L20" s="17" t="s">
        <v>93</v>
      </c>
      <c r="M20" s="17"/>
      <c r="N20" s="104"/>
    </row>
    <row r="21" spans="2:29" x14ac:dyDescent="0.25">
      <c r="B21" s="7">
        <v>45918</v>
      </c>
      <c r="C21" s="8">
        <v>2643</v>
      </c>
      <c r="D21" s="9"/>
      <c r="E21" s="10">
        <v>18.350000000000001</v>
      </c>
      <c r="F21" s="33">
        <f t="shared" si="1"/>
        <v>48499.05</v>
      </c>
      <c r="G21" s="19"/>
      <c r="H21" s="16"/>
      <c r="I21" s="17"/>
      <c r="J21" s="18"/>
      <c r="L21" s="52">
        <v>46056</v>
      </c>
      <c r="M21" s="17" t="s">
        <v>92</v>
      </c>
      <c r="N21" s="104">
        <v>1400000</v>
      </c>
    </row>
    <row r="22" spans="2:29" x14ac:dyDescent="0.25">
      <c r="B22" s="7">
        <v>45919</v>
      </c>
      <c r="C22" s="8">
        <v>2631</v>
      </c>
      <c r="D22" s="9"/>
      <c r="E22" s="10">
        <v>18.350000000000001</v>
      </c>
      <c r="F22" s="33">
        <f t="shared" si="1"/>
        <v>48278.850000000006</v>
      </c>
      <c r="G22" s="19"/>
      <c r="H22" s="16"/>
      <c r="I22" s="17"/>
      <c r="J22" s="18"/>
      <c r="L22" s="17" t="s">
        <v>94</v>
      </c>
      <c r="M22" s="17"/>
      <c r="N22" s="104"/>
    </row>
    <row r="23" spans="2:29" x14ac:dyDescent="0.25">
      <c r="B23" s="7">
        <v>45920</v>
      </c>
      <c r="C23" s="8">
        <v>2658</v>
      </c>
      <c r="D23" s="9"/>
      <c r="E23" s="10">
        <v>18.350000000000001</v>
      </c>
      <c r="F23" s="33">
        <f t="shared" si="1"/>
        <v>48774.3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</row>
    <row r="24" spans="2:29" x14ac:dyDescent="0.25">
      <c r="B24" s="7">
        <v>45921</v>
      </c>
      <c r="C24" s="8">
        <v>2677</v>
      </c>
      <c r="D24" s="9"/>
      <c r="E24" s="10">
        <v>18.350000000000001</v>
      </c>
      <c r="F24" s="33">
        <f t="shared" si="1"/>
        <v>49122.950000000004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</row>
    <row r="25" spans="2:29" x14ac:dyDescent="0.25">
      <c r="B25" s="7">
        <v>45922</v>
      </c>
      <c r="C25" s="8">
        <v>2659</v>
      </c>
      <c r="D25" s="9"/>
      <c r="E25" s="10">
        <v>18.350000000000001</v>
      </c>
      <c r="F25" s="33">
        <f t="shared" si="1"/>
        <v>48792.65</v>
      </c>
      <c r="G25" s="19"/>
      <c r="H25" s="16"/>
      <c r="I25" s="17"/>
      <c r="J25" s="18"/>
      <c r="L25" s="17" t="s">
        <v>107</v>
      </c>
      <c r="M25" s="17"/>
      <c r="N25" s="104"/>
    </row>
    <row r="26" spans="2:29" x14ac:dyDescent="0.25">
      <c r="B26" s="7">
        <v>45923</v>
      </c>
      <c r="C26" s="8">
        <v>2615</v>
      </c>
      <c r="D26" s="9"/>
      <c r="E26" s="10">
        <v>18.350000000000001</v>
      </c>
      <c r="F26" s="33">
        <f t="shared" si="1"/>
        <v>47985.250000000007</v>
      </c>
      <c r="G26" s="19"/>
      <c r="H26" s="16"/>
      <c r="I26" s="17"/>
      <c r="J26" s="18"/>
      <c r="L26" s="17"/>
      <c r="M26" s="17"/>
      <c r="N26" s="104"/>
    </row>
    <row r="27" spans="2:29" x14ac:dyDescent="0.25">
      <c r="B27" s="7">
        <v>45924</v>
      </c>
      <c r="C27" s="8">
        <v>2607</v>
      </c>
      <c r="D27" s="9"/>
      <c r="E27" s="10">
        <v>18.350000000000001</v>
      </c>
      <c r="F27" s="33">
        <f t="shared" si="1"/>
        <v>47838.450000000004</v>
      </c>
      <c r="G27" s="19"/>
      <c r="H27" s="16"/>
      <c r="I27" s="17"/>
      <c r="J27" s="18"/>
      <c r="L27" s="17"/>
      <c r="M27" s="17"/>
      <c r="N27" s="104"/>
    </row>
    <row r="28" spans="2:29" x14ac:dyDescent="0.25">
      <c r="B28" s="7">
        <v>45925</v>
      </c>
      <c r="C28" s="8">
        <v>2661</v>
      </c>
      <c r="D28" s="9"/>
      <c r="E28" s="10">
        <v>18.350000000000001</v>
      </c>
      <c r="F28" s="33">
        <f t="shared" si="1"/>
        <v>48829.350000000006</v>
      </c>
      <c r="G28" s="19"/>
      <c r="H28" s="16"/>
      <c r="I28" s="17"/>
      <c r="J28" s="18"/>
    </row>
    <row r="29" spans="2:29" x14ac:dyDescent="0.25">
      <c r="B29" s="7">
        <v>45926</v>
      </c>
      <c r="C29" s="8">
        <v>2696</v>
      </c>
      <c r="D29" s="9"/>
      <c r="E29" s="10">
        <v>18.350000000000001</v>
      </c>
      <c r="F29" s="33">
        <f t="shared" si="1"/>
        <v>49471.600000000006</v>
      </c>
      <c r="G29" s="19"/>
      <c r="H29" s="16"/>
      <c r="I29" s="17"/>
      <c r="J29" s="18"/>
    </row>
    <row r="30" spans="2:29" x14ac:dyDescent="0.25">
      <c r="B30" s="7">
        <v>45927</v>
      </c>
      <c r="C30" s="8">
        <v>2651</v>
      </c>
      <c r="D30" s="9"/>
      <c r="E30" s="10">
        <v>18.350000000000001</v>
      </c>
      <c r="F30" s="33">
        <f t="shared" si="1"/>
        <v>48645.850000000006</v>
      </c>
      <c r="G30" s="19"/>
      <c r="H30" s="16"/>
      <c r="I30" s="17"/>
      <c r="J30" s="18"/>
    </row>
    <row r="31" spans="2:29" x14ac:dyDescent="0.25">
      <c r="B31" s="7">
        <v>45928</v>
      </c>
      <c r="C31" s="8">
        <v>2691</v>
      </c>
      <c r="D31" s="9"/>
      <c r="E31" s="10">
        <v>18.350000000000001</v>
      </c>
      <c r="F31" s="33">
        <f t="shared" si="1"/>
        <v>49379.850000000006</v>
      </c>
      <c r="G31" s="19"/>
      <c r="H31" s="16"/>
      <c r="I31" s="17"/>
      <c r="J31" s="18"/>
    </row>
    <row r="32" spans="2:29" x14ac:dyDescent="0.25">
      <c r="B32" s="7">
        <v>45929</v>
      </c>
      <c r="C32" s="8">
        <v>2735</v>
      </c>
      <c r="D32" s="9"/>
      <c r="E32" s="10">
        <v>18.350000000000001</v>
      </c>
      <c r="F32" s="33">
        <f t="shared" si="1"/>
        <v>50187.250000000007</v>
      </c>
      <c r="G32" s="19"/>
      <c r="H32" s="16"/>
      <c r="I32" s="17"/>
      <c r="J32" s="18"/>
    </row>
    <row r="33" spans="2:12" x14ac:dyDescent="0.25">
      <c r="B33" s="7">
        <v>45930</v>
      </c>
      <c r="C33" s="8">
        <v>2732</v>
      </c>
      <c r="D33" s="9"/>
      <c r="E33" s="10">
        <v>18.350000000000001</v>
      </c>
      <c r="F33" s="33">
        <f t="shared" si="1"/>
        <v>50132.200000000004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18.350000000000001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80711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1713394.6158264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1481046.8500000006</v>
      </c>
      <c r="L36" s="31">
        <f>J36-J4-J5-J6</f>
        <v>1464770.1451185006</v>
      </c>
    </row>
    <row r="37" spans="2:12" x14ac:dyDescent="0.25">
      <c r="B37" s="26" t="s">
        <v>14</v>
      </c>
      <c r="C37" s="30">
        <f>C35</f>
        <v>80711</v>
      </c>
      <c r="D37" s="9">
        <f>D35/1.03</f>
        <v>0</v>
      </c>
      <c r="E37" s="10"/>
      <c r="F37" s="33">
        <f>SUM(F4:F36)</f>
        <v>1481046.8500000006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-232347.76582639944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12" sqref="I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5500000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4223690.0057999995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50">
        <v>45848</v>
      </c>
      <c r="Q3" s="149">
        <f t="shared" ref="Q3:Q10" si="0">R3-P3</f>
        <v>21</v>
      </c>
      <c r="R3" s="154">
        <v>45869</v>
      </c>
      <c r="S3" s="93" t="s">
        <v>48</v>
      </c>
      <c r="T3" s="153">
        <v>221</v>
      </c>
      <c r="U3" s="151" t="s">
        <v>49</v>
      </c>
      <c r="V3" s="151" t="s">
        <v>50</v>
      </c>
      <c r="W3" s="152">
        <v>540</v>
      </c>
      <c r="X3" s="151" t="s">
        <v>51</v>
      </c>
      <c r="Y3" s="148">
        <v>800</v>
      </c>
      <c r="Z3" s="147">
        <v>432000</v>
      </c>
      <c r="AA3" s="146"/>
      <c r="AB3" s="147">
        <v>432000</v>
      </c>
      <c r="AC3" t="s">
        <v>100</v>
      </c>
    </row>
    <row r="4" spans="2:29" x14ac:dyDescent="0.25">
      <c r="B4" s="7">
        <v>45931</v>
      </c>
      <c r="C4" s="8">
        <v>2728</v>
      </c>
      <c r="D4" s="9"/>
      <c r="E4" s="10">
        <v>20</v>
      </c>
      <c r="F4" s="33">
        <f>E4*C4</f>
        <v>54560</v>
      </c>
      <c r="G4" s="11"/>
      <c r="H4" s="12" t="s">
        <v>6</v>
      </c>
      <c r="I4" s="13">
        <v>0.01</v>
      </c>
      <c r="J4" s="14">
        <f>(F36+F37)*I4</f>
        <v>16887.599999999999</v>
      </c>
      <c r="L4" s="101" t="s">
        <v>38</v>
      </c>
      <c r="M4" s="13" t="s">
        <v>42</v>
      </c>
      <c r="N4" s="102">
        <v>300000</v>
      </c>
      <c r="P4" s="202">
        <v>45854</v>
      </c>
      <c r="Q4" s="149">
        <f t="shared" si="0"/>
        <v>15</v>
      </c>
      <c r="R4" s="154">
        <v>45869</v>
      </c>
      <c r="S4" s="93" t="s">
        <v>48</v>
      </c>
      <c r="T4" s="203">
        <v>231</v>
      </c>
      <c r="U4" s="204" t="s">
        <v>49</v>
      </c>
      <c r="V4" s="204" t="s">
        <v>55</v>
      </c>
      <c r="W4" s="205">
        <v>150</v>
      </c>
      <c r="X4" s="204" t="s">
        <v>51</v>
      </c>
      <c r="Y4" s="206">
        <v>643.56433000000004</v>
      </c>
      <c r="Z4" s="207">
        <v>96534.65</v>
      </c>
      <c r="AA4" s="208">
        <v>965.35</v>
      </c>
      <c r="AB4" s="207">
        <f>Z4+AA4</f>
        <v>97500</v>
      </c>
      <c r="AC4" t="s">
        <v>100</v>
      </c>
    </row>
    <row r="5" spans="2:29" x14ac:dyDescent="0.25">
      <c r="B5" s="7">
        <v>45932</v>
      </c>
      <c r="C5" s="8">
        <v>2733</v>
      </c>
      <c r="D5" s="9"/>
      <c r="E5" s="10">
        <v>20</v>
      </c>
      <c r="F5" s="33">
        <f t="shared" ref="F5:F34" si="1">E5*C5</f>
        <v>54660</v>
      </c>
      <c r="G5" s="11"/>
      <c r="H5" s="12" t="s">
        <v>7</v>
      </c>
      <c r="I5" s="13">
        <v>1E-3</v>
      </c>
      <c r="J5" s="14">
        <f>(F36+F37-J4-J6)*I5</f>
        <v>1668.9777899999999</v>
      </c>
      <c r="L5" s="57" t="s">
        <v>46</v>
      </c>
      <c r="M5" s="57"/>
      <c r="N5" s="62">
        <v>-300000</v>
      </c>
      <c r="P5" s="190">
        <v>45880</v>
      </c>
      <c r="Q5" s="149">
        <f t="shared" si="0"/>
        <v>20</v>
      </c>
      <c r="R5" s="154">
        <v>45900</v>
      </c>
      <c r="S5" s="93" t="s">
        <v>48</v>
      </c>
      <c r="T5" s="194">
        <v>266</v>
      </c>
      <c r="U5" s="193" t="s">
        <v>49</v>
      </c>
      <c r="V5" s="193" t="s">
        <v>50</v>
      </c>
      <c r="W5" s="191">
        <v>540</v>
      </c>
      <c r="X5" s="193" t="s">
        <v>51</v>
      </c>
      <c r="Y5" s="192">
        <v>800</v>
      </c>
      <c r="Z5" s="189">
        <v>432000</v>
      </c>
      <c r="AA5" s="188"/>
      <c r="AB5" s="189">
        <v>432000</v>
      </c>
      <c r="AC5" t="s">
        <v>100</v>
      </c>
    </row>
    <row r="6" spans="2:29" x14ac:dyDescent="0.25">
      <c r="B6" s="7">
        <v>45933</v>
      </c>
      <c r="C6" s="8">
        <v>4506</v>
      </c>
      <c r="D6" s="9"/>
      <c r="E6" s="10">
        <v>20</v>
      </c>
      <c r="F6" s="33">
        <f t="shared" si="1"/>
        <v>90120</v>
      </c>
      <c r="G6" s="11"/>
      <c r="H6" s="12" t="s">
        <v>8</v>
      </c>
      <c r="I6" s="13"/>
      <c r="J6" s="14">
        <v>2894.61</v>
      </c>
      <c r="L6" s="101" t="s">
        <v>39</v>
      </c>
      <c r="M6" s="13" t="s">
        <v>43</v>
      </c>
      <c r="N6" s="102">
        <v>300000</v>
      </c>
      <c r="P6" s="190">
        <v>45881</v>
      </c>
      <c r="Q6" s="149">
        <f t="shared" si="0"/>
        <v>19</v>
      </c>
      <c r="R6" s="154">
        <v>45900</v>
      </c>
      <c r="S6" s="93" t="s">
        <v>48</v>
      </c>
      <c r="T6" s="194">
        <v>268</v>
      </c>
      <c r="U6" s="193" t="s">
        <v>49</v>
      </c>
      <c r="V6" s="193" t="s">
        <v>55</v>
      </c>
      <c r="W6" s="191">
        <v>180</v>
      </c>
      <c r="X6" s="193" t="s">
        <v>51</v>
      </c>
      <c r="Y6" s="192">
        <v>643.56435999999997</v>
      </c>
      <c r="Z6" s="189">
        <v>115841.58</v>
      </c>
      <c r="AA6" s="188">
        <f>Z6/100</f>
        <v>1158.4158</v>
      </c>
      <c r="AB6" s="189">
        <f>AA6+Z6</f>
        <v>116999.9958</v>
      </c>
      <c r="AC6" t="s">
        <v>100</v>
      </c>
    </row>
    <row r="7" spans="2:29" x14ac:dyDescent="0.25">
      <c r="B7" s="7">
        <v>45934</v>
      </c>
      <c r="C7" s="8">
        <v>933</v>
      </c>
      <c r="D7" s="9"/>
      <c r="E7" s="10">
        <v>20</v>
      </c>
      <c r="F7" s="33">
        <f t="shared" si="1"/>
        <v>18660</v>
      </c>
      <c r="G7" s="11"/>
      <c r="H7" s="12" t="s">
        <v>9</v>
      </c>
      <c r="I7" s="13"/>
      <c r="J7" s="14">
        <f>'EYLÜL 2025'!J39*-1</f>
        <v>232347.76582639944</v>
      </c>
      <c r="L7" s="57" t="s">
        <v>67</v>
      </c>
      <c r="M7" s="57"/>
      <c r="N7" s="62">
        <v>-300000</v>
      </c>
      <c r="P7" s="215">
        <v>45896</v>
      </c>
      <c r="Q7" s="149">
        <f t="shared" si="0"/>
        <v>157</v>
      </c>
      <c r="R7" s="52">
        <v>46053</v>
      </c>
      <c r="S7" s="93" t="s">
        <v>48</v>
      </c>
      <c r="T7" s="214">
        <v>296</v>
      </c>
      <c r="U7" s="213" t="s">
        <v>49</v>
      </c>
      <c r="V7" s="213" t="s">
        <v>102</v>
      </c>
      <c r="W7" s="212">
        <v>150</v>
      </c>
      <c r="X7" s="213" t="s">
        <v>51</v>
      </c>
      <c r="Y7" s="211">
        <v>217.82177999999999</v>
      </c>
      <c r="Z7" s="209">
        <v>32673.27</v>
      </c>
      <c r="AA7" s="209">
        <v>326.73</v>
      </c>
      <c r="AB7" s="209">
        <v>33000</v>
      </c>
      <c r="AC7" t="s">
        <v>103</v>
      </c>
    </row>
    <row r="8" spans="2:29" x14ac:dyDescent="0.25">
      <c r="B8" s="7">
        <v>45935</v>
      </c>
      <c r="C8" s="8">
        <v>2790</v>
      </c>
      <c r="D8" s="9"/>
      <c r="E8" s="10">
        <v>20</v>
      </c>
      <c r="F8" s="33">
        <f t="shared" si="1"/>
        <v>55800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215">
        <v>45896</v>
      </c>
      <c r="Q8" s="149">
        <f t="shared" si="0"/>
        <v>157</v>
      </c>
      <c r="R8" s="52">
        <v>46053</v>
      </c>
      <c r="S8" s="93" t="s">
        <v>48</v>
      </c>
      <c r="T8" s="214">
        <v>296</v>
      </c>
      <c r="U8" s="213" t="s">
        <v>49</v>
      </c>
      <c r="V8" s="213" t="s">
        <v>102</v>
      </c>
      <c r="W8" s="212">
        <v>180</v>
      </c>
      <c r="X8" s="213" t="s">
        <v>51</v>
      </c>
      <c r="Y8" s="211">
        <v>178.21781999999999</v>
      </c>
      <c r="Z8" s="209">
        <v>32079.21</v>
      </c>
      <c r="AA8" s="209">
        <v>320.79000000000002</v>
      </c>
      <c r="AB8" s="209">
        <v>32400</v>
      </c>
      <c r="AC8" t="s">
        <v>103</v>
      </c>
    </row>
    <row r="9" spans="2:29" x14ac:dyDescent="0.25">
      <c r="B9" s="7">
        <v>45936</v>
      </c>
      <c r="C9" s="8">
        <v>2729</v>
      </c>
      <c r="D9" s="9"/>
      <c r="E9" s="10">
        <v>20</v>
      </c>
      <c r="F9" s="33">
        <f t="shared" si="1"/>
        <v>54580</v>
      </c>
      <c r="G9" s="15">
        <v>45987</v>
      </c>
      <c r="H9" s="16" t="s">
        <v>74</v>
      </c>
      <c r="I9" s="17"/>
      <c r="J9" s="18">
        <v>1400000</v>
      </c>
      <c r="L9" s="57" t="s">
        <v>78</v>
      </c>
      <c r="M9" s="57"/>
      <c r="N9" s="62">
        <v>-300000</v>
      </c>
      <c r="P9" s="215">
        <v>45896</v>
      </c>
      <c r="Q9" s="149">
        <f t="shared" si="0"/>
        <v>157</v>
      </c>
      <c r="R9" s="52">
        <v>46053</v>
      </c>
      <c r="S9" s="93" t="s">
        <v>48</v>
      </c>
      <c r="T9" s="214">
        <v>296</v>
      </c>
      <c r="U9" s="213" t="s">
        <v>49</v>
      </c>
      <c r="V9" s="213" t="s">
        <v>102</v>
      </c>
      <c r="W9" s="212">
        <v>540</v>
      </c>
      <c r="X9" s="213" t="s">
        <v>51</v>
      </c>
      <c r="Y9" s="211">
        <v>220</v>
      </c>
      <c r="Z9" s="209">
        <v>118800</v>
      </c>
      <c r="AA9" s="210"/>
      <c r="AB9" s="209">
        <v>118800</v>
      </c>
      <c r="AC9" t="s">
        <v>103</v>
      </c>
    </row>
    <row r="10" spans="2:29" x14ac:dyDescent="0.25">
      <c r="B10" s="7">
        <v>45937</v>
      </c>
      <c r="C10" s="8">
        <v>2706</v>
      </c>
      <c r="D10" s="9"/>
      <c r="E10" s="10">
        <v>20</v>
      </c>
      <c r="F10" s="33">
        <f t="shared" si="1"/>
        <v>54120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  <c r="P10" s="215">
        <v>45896</v>
      </c>
      <c r="Q10" s="149">
        <f t="shared" si="0"/>
        <v>157</v>
      </c>
      <c r="R10" s="52">
        <v>46053</v>
      </c>
      <c r="S10" s="93" t="s">
        <v>48</v>
      </c>
      <c r="T10" s="214">
        <v>296</v>
      </c>
      <c r="U10" s="213" t="s">
        <v>49</v>
      </c>
      <c r="V10" s="213" t="s">
        <v>102</v>
      </c>
      <c r="W10" s="212">
        <v>540</v>
      </c>
      <c r="X10" s="213" t="s">
        <v>51</v>
      </c>
      <c r="Y10" s="211">
        <v>270</v>
      </c>
      <c r="Z10" s="209">
        <v>145800</v>
      </c>
      <c r="AA10" s="210"/>
      <c r="AB10" s="209">
        <v>145800</v>
      </c>
      <c r="AC10" t="s">
        <v>103</v>
      </c>
    </row>
    <row r="11" spans="2:29" x14ac:dyDescent="0.25">
      <c r="B11" s="7">
        <v>45938</v>
      </c>
      <c r="C11" s="8">
        <v>2771</v>
      </c>
      <c r="D11" s="9"/>
      <c r="E11" s="10">
        <v>20</v>
      </c>
      <c r="F11" s="33">
        <f t="shared" si="1"/>
        <v>55420</v>
      </c>
      <c r="G11" s="19" t="s">
        <v>123</v>
      </c>
      <c r="H11" s="16"/>
      <c r="I11" s="17"/>
      <c r="J11" s="18">
        <v>16512</v>
      </c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45939</v>
      </c>
      <c r="C12" s="8">
        <v>2759</v>
      </c>
      <c r="D12" s="9"/>
      <c r="E12" s="10">
        <v>20</v>
      </c>
      <c r="F12" s="33">
        <f t="shared" si="1"/>
        <v>55180</v>
      </c>
      <c r="G12" s="15">
        <v>45987</v>
      </c>
      <c r="H12" s="16" t="s">
        <v>76</v>
      </c>
      <c r="I12" s="17"/>
      <c r="J12" s="18">
        <v>18691.21</v>
      </c>
      <c r="L12" s="57" t="s">
        <v>88</v>
      </c>
      <c r="M12" s="57"/>
      <c r="N12" s="62">
        <v>-300000</v>
      </c>
      <c r="P12" s="223">
        <v>45924</v>
      </c>
      <c r="Q12" s="149">
        <f t="shared" ref="Q12:Q18" si="2">R12-P12</f>
        <v>157</v>
      </c>
      <c r="R12" s="52">
        <v>46081</v>
      </c>
      <c r="S12" s="93" t="s">
        <v>48</v>
      </c>
      <c r="T12" s="222">
        <v>342</v>
      </c>
      <c r="U12" s="221" t="s">
        <v>49</v>
      </c>
      <c r="V12" s="221" t="s">
        <v>112</v>
      </c>
      <c r="W12" s="220">
        <v>50</v>
      </c>
      <c r="X12" s="221" t="s">
        <v>51</v>
      </c>
      <c r="Y12" s="219">
        <v>910</v>
      </c>
      <c r="Z12" s="217">
        <v>45500</v>
      </c>
      <c r="AA12" s="218"/>
      <c r="AB12" s="217">
        <v>45500</v>
      </c>
      <c r="AC12" t="s">
        <v>115</v>
      </c>
    </row>
    <row r="13" spans="2:29" x14ac:dyDescent="0.25">
      <c r="B13" s="7">
        <v>45940</v>
      </c>
      <c r="C13" s="8">
        <v>2741</v>
      </c>
      <c r="D13" s="9"/>
      <c r="E13" s="10">
        <v>20</v>
      </c>
      <c r="F13" s="33">
        <f t="shared" si="1"/>
        <v>54820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23">
        <v>45924</v>
      </c>
      <c r="Q13" s="149">
        <f t="shared" si="2"/>
        <v>157</v>
      </c>
      <c r="R13" s="52">
        <v>46081</v>
      </c>
      <c r="S13" s="93" t="s">
        <v>48</v>
      </c>
      <c r="T13" s="222">
        <v>342</v>
      </c>
      <c r="U13" s="221" t="s">
        <v>49</v>
      </c>
      <c r="V13" s="221" t="s">
        <v>50</v>
      </c>
      <c r="W13" s="220">
        <v>130</v>
      </c>
      <c r="X13" s="221" t="s">
        <v>51</v>
      </c>
      <c r="Y13" s="219">
        <v>930</v>
      </c>
      <c r="Z13" s="217">
        <v>120900</v>
      </c>
      <c r="AA13" s="218"/>
      <c r="AB13" s="217">
        <v>120900</v>
      </c>
      <c r="AC13" t="s">
        <v>115</v>
      </c>
    </row>
    <row r="14" spans="2:29" x14ac:dyDescent="0.25">
      <c r="B14" s="7">
        <v>45941</v>
      </c>
      <c r="C14" s="8">
        <v>2743</v>
      </c>
      <c r="D14" s="9"/>
      <c r="E14" s="10">
        <v>20</v>
      </c>
      <c r="F14" s="33">
        <f t="shared" si="1"/>
        <v>54860</v>
      </c>
      <c r="G14" s="19"/>
      <c r="H14" s="16"/>
      <c r="I14" s="17"/>
      <c r="J14" s="18"/>
      <c r="L14" s="57" t="s">
        <v>97</v>
      </c>
      <c r="M14" s="57"/>
      <c r="N14" s="62">
        <v>-300000</v>
      </c>
      <c r="P14" s="223">
        <v>45924</v>
      </c>
      <c r="Q14" s="149">
        <f t="shared" si="2"/>
        <v>157</v>
      </c>
      <c r="R14" s="52">
        <v>46081</v>
      </c>
      <c r="S14" s="93" t="s">
        <v>48</v>
      </c>
      <c r="T14" s="222">
        <v>342</v>
      </c>
      <c r="U14" s="221" t="s">
        <v>49</v>
      </c>
      <c r="V14" s="221" t="s">
        <v>50</v>
      </c>
      <c r="W14" s="220">
        <v>480</v>
      </c>
      <c r="X14" s="221" t="s">
        <v>51</v>
      </c>
      <c r="Y14" s="219">
        <v>970</v>
      </c>
      <c r="Z14" s="217">
        <v>465600</v>
      </c>
      <c r="AA14" s="218"/>
      <c r="AB14" s="217">
        <v>465600</v>
      </c>
      <c r="AC14" t="s">
        <v>115</v>
      </c>
    </row>
    <row r="15" spans="2:29" x14ac:dyDescent="0.25">
      <c r="B15" s="7">
        <v>45942</v>
      </c>
      <c r="C15" s="8">
        <v>2684</v>
      </c>
      <c r="D15" s="9"/>
      <c r="E15" s="10">
        <v>20</v>
      </c>
      <c r="F15" s="33">
        <f t="shared" si="1"/>
        <v>53680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23">
        <v>45924</v>
      </c>
      <c r="Q15" s="149">
        <f t="shared" si="2"/>
        <v>157</v>
      </c>
      <c r="R15" s="52">
        <v>46081</v>
      </c>
      <c r="S15" s="93" t="s">
        <v>48</v>
      </c>
      <c r="T15" s="222">
        <v>342</v>
      </c>
      <c r="U15" s="221" t="s">
        <v>49</v>
      </c>
      <c r="V15" s="221" t="s">
        <v>55</v>
      </c>
      <c r="W15" s="220">
        <v>370</v>
      </c>
      <c r="X15" s="221" t="s">
        <v>51</v>
      </c>
      <c r="Y15" s="219">
        <v>801.98019999999997</v>
      </c>
      <c r="Z15" s="217">
        <v>296732.67</v>
      </c>
      <c r="AA15" s="217">
        <v>2967.33</v>
      </c>
      <c r="AB15" s="217">
        <v>299700</v>
      </c>
      <c r="AC15" t="s">
        <v>115</v>
      </c>
    </row>
    <row r="16" spans="2:29" x14ac:dyDescent="0.25">
      <c r="B16" s="7">
        <v>45943</v>
      </c>
      <c r="C16" s="8">
        <v>2720</v>
      </c>
      <c r="D16" s="9"/>
      <c r="E16" s="10">
        <v>20</v>
      </c>
      <c r="F16" s="33">
        <f t="shared" si="1"/>
        <v>54400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23">
        <v>45924</v>
      </c>
      <c r="Q16" s="149">
        <f t="shared" si="2"/>
        <v>157</v>
      </c>
      <c r="R16" s="52">
        <v>46081</v>
      </c>
      <c r="S16" s="93" t="s">
        <v>48</v>
      </c>
      <c r="T16" s="222">
        <v>342</v>
      </c>
      <c r="U16" s="221" t="s">
        <v>49</v>
      </c>
      <c r="V16" s="221" t="s">
        <v>113</v>
      </c>
      <c r="W16" s="216">
        <v>22400</v>
      </c>
      <c r="X16" s="221" t="s">
        <v>12</v>
      </c>
      <c r="Y16" s="219">
        <v>26</v>
      </c>
      <c r="Z16" s="217">
        <v>582400</v>
      </c>
      <c r="AA16" s="218"/>
      <c r="AB16" s="217">
        <v>582400</v>
      </c>
      <c r="AC16" t="s">
        <v>115</v>
      </c>
    </row>
    <row r="17" spans="2:29" x14ac:dyDescent="0.25">
      <c r="B17" s="7">
        <v>45944</v>
      </c>
      <c r="C17" s="8">
        <v>2734</v>
      </c>
      <c r="D17" s="9"/>
      <c r="E17" s="10">
        <v>20</v>
      </c>
      <c r="F17" s="33">
        <f t="shared" si="1"/>
        <v>54680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  <c r="P17" s="223">
        <v>45924</v>
      </c>
      <c r="Q17" s="149">
        <f t="shared" si="2"/>
        <v>157</v>
      </c>
      <c r="R17" s="52">
        <v>46081</v>
      </c>
      <c r="S17" s="93" t="s">
        <v>48</v>
      </c>
      <c r="T17" s="222">
        <v>342</v>
      </c>
      <c r="U17" s="221" t="s">
        <v>49</v>
      </c>
      <c r="V17" s="221" t="s">
        <v>114</v>
      </c>
      <c r="W17" s="220">
        <v>539</v>
      </c>
      <c r="X17" s="221" t="s">
        <v>51</v>
      </c>
      <c r="Y17" s="219">
        <v>910</v>
      </c>
      <c r="Z17" s="217">
        <v>490490</v>
      </c>
      <c r="AA17" s="218"/>
      <c r="AB17" s="217">
        <v>490490</v>
      </c>
      <c r="AC17" t="s">
        <v>115</v>
      </c>
    </row>
    <row r="18" spans="2:29" x14ac:dyDescent="0.25">
      <c r="B18" s="7">
        <v>45945</v>
      </c>
      <c r="C18" s="8">
        <v>2737</v>
      </c>
      <c r="D18" s="9"/>
      <c r="E18" s="10">
        <v>20</v>
      </c>
      <c r="F18" s="33">
        <f t="shared" si="1"/>
        <v>54740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30">
        <v>45927</v>
      </c>
      <c r="Q18" s="149">
        <f t="shared" si="2"/>
        <v>154</v>
      </c>
      <c r="R18" s="52">
        <v>46081</v>
      </c>
      <c r="S18" s="93" t="s">
        <v>48</v>
      </c>
      <c r="T18" s="229">
        <v>351</v>
      </c>
      <c r="U18" s="228" t="s">
        <v>49</v>
      </c>
      <c r="V18" s="228" t="s">
        <v>116</v>
      </c>
      <c r="W18" s="227">
        <v>30</v>
      </c>
      <c r="X18" s="228" t="s">
        <v>51</v>
      </c>
      <c r="Y18" s="226">
        <v>3300</v>
      </c>
      <c r="Z18" s="225">
        <v>99000</v>
      </c>
      <c r="AA18" s="224"/>
      <c r="AB18" s="225">
        <v>99000</v>
      </c>
      <c r="AC18" t="s">
        <v>115</v>
      </c>
    </row>
    <row r="19" spans="2:29" x14ac:dyDescent="0.25">
      <c r="B19" s="7">
        <v>45946</v>
      </c>
      <c r="C19" s="8">
        <v>2748</v>
      </c>
      <c r="D19" s="9"/>
      <c r="E19" s="10">
        <v>20</v>
      </c>
      <c r="F19" s="33">
        <f t="shared" si="1"/>
        <v>54960</v>
      </c>
      <c r="G19" s="19"/>
      <c r="H19" s="16"/>
      <c r="I19" s="17"/>
      <c r="J19" s="18"/>
      <c r="L19" s="52">
        <v>46028</v>
      </c>
      <c r="M19" s="17" t="s">
        <v>91</v>
      </c>
      <c r="N19" s="104">
        <v>1400000</v>
      </c>
    </row>
    <row r="20" spans="2:29" x14ac:dyDescent="0.25">
      <c r="B20" s="7">
        <v>45947</v>
      </c>
      <c r="C20" s="8">
        <v>2696</v>
      </c>
      <c r="D20" s="9"/>
      <c r="E20" s="10">
        <v>20</v>
      </c>
      <c r="F20" s="33">
        <f t="shared" si="1"/>
        <v>53920</v>
      </c>
      <c r="G20" s="19"/>
      <c r="H20" s="16"/>
      <c r="I20" s="17"/>
      <c r="J20" s="18"/>
      <c r="L20" s="17" t="s">
        <v>93</v>
      </c>
      <c r="M20" s="17"/>
      <c r="N20" s="104"/>
      <c r="P20" s="236">
        <v>45951</v>
      </c>
      <c r="Q20" s="149">
        <f>R20-P20</f>
        <v>161</v>
      </c>
      <c r="R20" s="52">
        <v>46112</v>
      </c>
      <c r="S20" s="93" t="s">
        <v>48</v>
      </c>
      <c r="T20" s="235">
        <v>401</v>
      </c>
      <c r="U20" s="231" t="s">
        <v>49</v>
      </c>
      <c r="V20" s="231" t="s">
        <v>119</v>
      </c>
      <c r="W20" s="234">
        <v>50</v>
      </c>
      <c r="X20" s="231" t="s">
        <v>51</v>
      </c>
      <c r="Y20" s="232">
        <v>831.68317000000002</v>
      </c>
      <c r="Z20" s="233">
        <v>41584.160000000003</v>
      </c>
      <c r="AA20" s="233">
        <v>415.84</v>
      </c>
      <c r="AB20" s="233">
        <v>42000</v>
      </c>
      <c r="AC20" t="s">
        <v>120</v>
      </c>
    </row>
    <row r="21" spans="2:29" x14ac:dyDescent="0.25">
      <c r="B21" s="7">
        <v>45948</v>
      </c>
      <c r="C21" s="8">
        <v>2773</v>
      </c>
      <c r="D21" s="9"/>
      <c r="E21" s="10">
        <v>20</v>
      </c>
      <c r="F21" s="33">
        <f t="shared" si="1"/>
        <v>55460</v>
      </c>
      <c r="G21" s="19"/>
      <c r="H21" s="16"/>
      <c r="I21" s="17"/>
      <c r="J21" s="18"/>
      <c r="L21" s="52">
        <v>46056</v>
      </c>
      <c r="M21" s="17" t="s">
        <v>92</v>
      </c>
      <c r="N21" s="104">
        <v>1400000</v>
      </c>
      <c r="P21" s="236">
        <v>45951</v>
      </c>
      <c r="Q21" s="149">
        <f>R21-P21</f>
        <v>161</v>
      </c>
      <c r="R21" s="52">
        <v>46112</v>
      </c>
      <c r="S21" s="93" t="s">
        <v>48</v>
      </c>
      <c r="T21" s="235">
        <v>401</v>
      </c>
      <c r="U21" s="231" t="s">
        <v>49</v>
      </c>
      <c r="V21" s="231" t="s">
        <v>55</v>
      </c>
      <c r="W21" s="234">
        <v>180</v>
      </c>
      <c r="X21" s="231" t="s">
        <v>51</v>
      </c>
      <c r="Y21" s="232">
        <v>801.98019999999997</v>
      </c>
      <c r="Z21" s="233">
        <v>144356.44</v>
      </c>
      <c r="AA21" s="233">
        <v>1443.57</v>
      </c>
      <c r="AB21" s="233">
        <v>145800.01</v>
      </c>
      <c r="AC21" t="s">
        <v>120</v>
      </c>
    </row>
    <row r="22" spans="2:29" x14ac:dyDescent="0.25">
      <c r="B22" s="7">
        <v>45949</v>
      </c>
      <c r="C22" s="8">
        <v>2712</v>
      </c>
      <c r="D22" s="9"/>
      <c r="E22" s="10">
        <v>20</v>
      </c>
      <c r="F22" s="33">
        <f t="shared" si="1"/>
        <v>54240</v>
      </c>
      <c r="G22" s="19"/>
      <c r="H22" s="16"/>
      <c r="I22" s="17"/>
      <c r="J22" s="18"/>
      <c r="L22" s="17" t="s">
        <v>94</v>
      </c>
      <c r="M22" s="17"/>
      <c r="N22" s="104"/>
      <c r="P22" s="243">
        <v>45954</v>
      </c>
      <c r="Q22" s="149">
        <f>R22-P22</f>
        <v>158</v>
      </c>
      <c r="R22" s="52">
        <v>46112</v>
      </c>
      <c r="S22" s="93" t="s">
        <v>48</v>
      </c>
      <c r="T22" s="242">
        <v>414</v>
      </c>
      <c r="U22" s="241" t="s">
        <v>122</v>
      </c>
      <c r="V22" s="241" t="s">
        <v>50</v>
      </c>
      <c r="W22" s="240">
        <v>540</v>
      </c>
      <c r="X22" s="241" t="s">
        <v>51</v>
      </c>
      <c r="Y22" s="238">
        <v>970</v>
      </c>
      <c r="Z22" s="239">
        <v>523800</v>
      </c>
      <c r="AA22" s="237"/>
      <c r="AB22" s="239">
        <v>523800</v>
      </c>
      <c r="AC22" t="s">
        <v>120</v>
      </c>
    </row>
    <row r="23" spans="2:29" x14ac:dyDescent="0.25">
      <c r="B23" s="7">
        <v>45950</v>
      </c>
      <c r="C23" s="8">
        <v>2752</v>
      </c>
      <c r="D23" s="9"/>
      <c r="E23" s="10">
        <v>20</v>
      </c>
      <c r="F23" s="33">
        <f t="shared" si="1"/>
        <v>55040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</row>
    <row r="24" spans="2:29" x14ac:dyDescent="0.25">
      <c r="B24" s="7">
        <v>45951</v>
      </c>
      <c r="C24" s="8">
        <v>2661</v>
      </c>
      <c r="D24" s="9"/>
      <c r="E24" s="10">
        <v>20</v>
      </c>
      <c r="F24" s="33">
        <f t="shared" si="1"/>
        <v>53220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</row>
    <row r="25" spans="2:29" x14ac:dyDescent="0.25">
      <c r="B25" s="7">
        <v>45952</v>
      </c>
      <c r="C25" s="8">
        <v>2636</v>
      </c>
      <c r="D25" s="9"/>
      <c r="E25" s="10">
        <v>20</v>
      </c>
      <c r="F25" s="33">
        <f t="shared" si="1"/>
        <v>52720</v>
      </c>
      <c r="G25" s="19"/>
      <c r="H25" s="16"/>
      <c r="I25" s="17"/>
      <c r="J25" s="18"/>
      <c r="L25" s="17" t="s">
        <v>107</v>
      </c>
      <c r="M25" s="17"/>
      <c r="N25" s="104"/>
    </row>
    <row r="26" spans="2:29" x14ac:dyDescent="0.25">
      <c r="B26" s="7">
        <v>45953</v>
      </c>
      <c r="C26" s="8">
        <v>2663</v>
      </c>
      <c r="D26" s="9"/>
      <c r="E26" s="10">
        <v>20</v>
      </c>
      <c r="F26" s="33">
        <f t="shared" si="1"/>
        <v>53260</v>
      </c>
      <c r="G26" s="19"/>
      <c r="H26" s="16"/>
      <c r="I26" s="17"/>
      <c r="J26" s="18"/>
      <c r="L26" s="17"/>
      <c r="M26" s="17"/>
      <c r="N26" s="104"/>
    </row>
    <row r="27" spans="2:29" x14ac:dyDescent="0.25">
      <c r="B27" s="7">
        <v>45954</v>
      </c>
      <c r="C27" s="8">
        <v>2657</v>
      </c>
      <c r="D27" s="9"/>
      <c r="E27" s="10">
        <v>20</v>
      </c>
      <c r="F27" s="33">
        <f t="shared" si="1"/>
        <v>53140</v>
      </c>
      <c r="G27" s="19"/>
      <c r="H27" s="16"/>
      <c r="I27" s="17"/>
      <c r="J27" s="18"/>
      <c r="L27" s="17"/>
      <c r="M27" s="17"/>
      <c r="N27" s="104"/>
    </row>
    <row r="28" spans="2:29" x14ac:dyDescent="0.25">
      <c r="B28" s="7">
        <v>45955</v>
      </c>
      <c r="C28" s="8">
        <v>2684</v>
      </c>
      <c r="D28" s="9"/>
      <c r="E28" s="10">
        <v>20</v>
      </c>
      <c r="F28" s="33">
        <f t="shared" si="1"/>
        <v>53680</v>
      </c>
      <c r="G28" s="19"/>
      <c r="H28" s="16"/>
      <c r="I28" s="17"/>
      <c r="J28" s="18"/>
    </row>
    <row r="29" spans="2:29" x14ac:dyDescent="0.25">
      <c r="B29" s="7">
        <v>45956</v>
      </c>
      <c r="C29" s="8">
        <v>2750</v>
      </c>
      <c r="D29" s="9"/>
      <c r="E29" s="10">
        <v>20</v>
      </c>
      <c r="F29" s="33">
        <f t="shared" si="1"/>
        <v>55000</v>
      </c>
      <c r="G29" s="19"/>
      <c r="H29" s="16"/>
      <c r="I29" s="17"/>
      <c r="J29" s="18"/>
    </row>
    <row r="30" spans="2:29" x14ac:dyDescent="0.25">
      <c r="B30" s="7">
        <v>45957</v>
      </c>
      <c r="C30" s="8">
        <v>2710</v>
      </c>
      <c r="D30" s="9"/>
      <c r="E30" s="10">
        <v>20</v>
      </c>
      <c r="F30" s="33">
        <f t="shared" si="1"/>
        <v>54200</v>
      </c>
      <c r="G30" s="19"/>
      <c r="H30" s="16"/>
      <c r="I30" s="17"/>
      <c r="J30" s="18"/>
    </row>
    <row r="31" spans="2:29" x14ac:dyDescent="0.25">
      <c r="B31" s="7">
        <v>45958</v>
      </c>
      <c r="C31" s="8">
        <v>2762</v>
      </c>
      <c r="D31" s="9"/>
      <c r="E31" s="10">
        <v>20</v>
      </c>
      <c r="F31" s="33">
        <f t="shared" si="1"/>
        <v>55240</v>
      </c>
      <c r="G31" s="19"/>
      <c r="H31" s="16"/>
      <c r="I31" s="17"/>
      <c r="J31" s="18"/>
    </row>
    <row r="32" spans="2:29" x14ac:dyDescent="0.25">
      <c r="B32" s="7">
        <v>45959</v>
      </c>
      <c r="C32" s="8">
        <v>2800</v>
      </c>
      <c r="D32" s="9"/>
      <c r="E32" s="10">
        <v>20</v>
      </c>
      <c r="F32" s="33">
        <f t="shared" si="1"/>
        <v>56000</v>
      </c>
      <c r="G32" s="19"/>
      <c r="H32" s="16"/>
      <c r="I32" s="17"/>
      <c r="J32" s="18"/>
    </row>
    <row r="33" spans="2:12" x14ac:dyDescent="0.25">
      <c r="B33" s="7">
        <v>45960</v>
      </c>
      <c r="C33" s="8">
        <v>2710</v>
      </c>
      <c r="D33" s="9"/>
      <c r="E33" s="10">
        <v>20</v>
      </c>
      <c r="F33" s="33">
        <f t="shared" si="1"/>
        <v>54200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2710</v>
      </c>
      <c r="D34" s="48"/>
      <c r="E34" s="10">
        <v>20</v>
      </c>
      <c r="F34" s="49">
        <f t="shared" si="1"/>
        <v>54200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84438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1689002.1636163993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1688760</v>
      </c>
      <c r="L36" s="31">
        <f>J36-J4-J5-J6</f>
        <v>1667308.8122099999</v>
      </c>
    </row>
    <row r="37" spans="2:12" x14ac:dyDescent="0.25">
      <c r="B37" s="26" t="s">
        <v>14</v>
      </c>
      <c r="C37" s="30">
        <f>C35</f>
        <v>84438</v>
      </c>
      <c r="D37" s="9">
        <f>D35/1.03</f>
        <v>0</v>
      </c>
      <c r="E37" s="10"/>
      <c r="F37" s="33">
        <f>SUM(F4:F36)</f>
        <v>1688760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-242.16361639928073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B1" zoomScale="85" zoomScaleNormal="85" workbookViewId="0">
      <selection activeCell="O35" sqref="O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4100000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5300590.0057999995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50">
        <v>45848</v>
      </c>
      <c r="Q3" s="149">
        <f t="shared" ref="Q3:Q10" si="0">R3-P3</f>
        <v>21</v>
      </c>
      <c r="R3" s="154">
        <v>45869</v>
      </c>
      <c r="S3" s="93" t="s">
        <v>48</v>
      </c>
      <c r="T3" s="153">
        <v>221</v>
      </c>
      <c r="U3" s="151" t="s">
        <v>49</v>
      </c>
      <c r="V3" s="151" t="s">
        <v>50</v>
      </c>
      <c r="W3" s="152">
        <v>540</v>
      </c>
      <c r="X3" s="151" t="s">
        <v>51</v>
      </c>
      <c r="Y3" s="148">
        <v>800</v>
      </c>
      <c r="Z3" s="147">
        <v>432000</v>
      </c>
      <c r="AA3" s="146"/>
      <c r="AB3" s="147">
        <v>432000</v>
      </c>
      <c r="AC3" t="s">
        <v>100</v>
      </c>
    </row>
    <row r="4" spans="2:29" x14ac:dyDescent="0.25">
      <c r="B4" s="7">
        <v>45962</v>
      </c>
      <c r="C4" s="8">
        <v>2714</v>
      </c>
      <c r="D4" s="9"/>
      <c r="E4" s="10">
        <v>20</v>
      </c>
      <c r="F4" s="33">
        <f>E4*C4</f>
        <v>54280</v>
      </c>
      <c r="G4" s="11"/>
      <c r="H4" s="12" t="s">
        <v>6</v>
      </c>
      <c r="I4" s="13">
        <v>0.01</v>
      </c>
      <c r="J4" s="14">
        <f>(F36+F37)*I4</f>
        <v>15451.4</v>
      </c>
      <c r="L4" s="101" t="s">
        <v>38</v>
      </c>
      <c r="M4" s="13" t="s">
        <v>42</v>
      </c>
      <c r="N4" s="102">
        <v>300000</v>
      </c>
      <c r="P4" s="202">
        <v>45854</v>
      </c>
      <c r="Q4" s="149">
        <f t="shared" si="0"/>
        <v>15</v>
      </c>
      <c r="R4" s="154">
        <v>45869</v>
      </c>
      <c r="S4" s="93" t="s">
        <v>48</v>
      </c>
      <c r="T4" s="203">
        <v>231</v>
      </c>
      <c r="U4" s="204" t="s">
        <v>49</v>
      </c>
      <c r="V4" s="204" t="s">
        <v>55</v>
      </c>
      <c r="W4" s="205">
        <v>150</v>
      </c>
      <c r="X4" s="204" t="s">
        <v>51</v>
      </c>
      <c r="Y4" s="206">
        <v>643.56433000000004</v>
      </c>
      <c r="Z4" s="207">
        <v>96534.65</v>
      </c>
      <c r="AA4" s="208">
        <v>965.35</v>
      </c>
      <c r="AB4" s="207">
        <f>Z4+AA4</f>
        <v>97500</v>
      </c>
      <c r="AC4" t="s">
        <v>100</v>
      </c>
    </row>
    <row r="5" spans="2:29" x14ac:dyDescent="0.25">
      <c r="B5" s="7">
        <v>45963</v>
      </c>
      <c r="C5" s="8">
        <v>2682</v>
      </c>
      <c r="D5" s="9"/>
      <c r="E5" s="10">
        <v>20</v>
      </c>
      <c r="F5" s="33">
        <f t="shared" ref="F5:F34" si="1">E5*C5</f>
        <v>53640</v>
      </c>
      <c r="G5" s="11"/>
      <c r="H5" s="12" t="s">
        <v>7</v>
      </c>
      <c r="I5" s="13">
        <v>1E-3</v>
      </c>
      <c r="J5" s="14">
        <f>(F36+F37-J4-J6)*I5</f>
        <v>1519.0573600000002</v>
      </c>
      <c r="L5" s="57" t="s">
        <v>46</v>
      </c>
      <c r="M5" s="57"/>
      <c r="N5" s="62">
        <v>-300000</v>
      </c>
      <c r="P5" s="190">
        <v>45880</v>
      </c>
      <c r="Q5" s="149">
        <f t="shared" si="0"/>
        <v>20</v>
      </c>
      <c r="R5" s="154">
        <v>45900</v>
      </c>
      <c r="S5" s="93" t="s">
        <v>48</v>
      </c>
      <c r="T5" s="194">
        <v>266</v>
      </c>
      <c r="U5" s="193" t="s">
        <v>49</v>
      </c>
      <c r="V5" s="193" t="s">
        <v>50</v>
      </c>
      <c r="W5" s="191">
        <v>540</v>
      </c>
      <c r="X5" s="193" t="s">
        <v>51</v>
      </c>
      <c r="Y5" s="192">
        <v>800</v>
      </c>
      <c r="Z5" s="189">
        <v>432000</v>
      </c>
      <c r="AA5" s="188"/>
      <c r="AB5" s="189">
        <v>432000</v>
      </c>
      <c r="AC5" t="s">
        <v>100</v>
      </c>
    </row>
    <row r="6" spans="2:29" x14ac:dyDescent="0.25">
      <c r="B6" s="7">
        <v>45964</v>
      </c>
      <c r="C6" s="8">
        <v>2706</v>
      </c>
      <c r="D6" s="9"/>
      <c r="E6" s="10">
        <v>20</v>
      </c>
      <c r="F6" s="33">
        <f t="shared" si="1"/>
        <v>54120</v>
      </c>
      <c r="G6" s="11"/>
      <c r="H6" s="12" t="s">
        <v>8</v>
      </c>
      <c r="I6" s="13"/>
      <c r="J6" s="14">
        <v>10631.24</v>
      </c>
      <c r="L6" s="101" t="s">
        <v>39</v>
      </c>
      <c r="M6" s="13" t="s">
        <v>43</v>
      </c>
      <c r="N6" s="102">
        <v>300000</v>
      </c>
      <c r="P6" s="190">
        <v>45881</v>
      </c>
      <c r="Q6" s="149">
        <f t="shared" si="0"/>
        <v>19</v>
      </c>
      <c r="R6" s="154">
        <v>45900</v>
      </c>
      <c r="S6" s="93" t="s">
        <v>48</v>
      </c>
      <c r="T6" s="194">
        <v>268</v>
      </c>
      <c r="U6" s="193" t="s">
        <v>49</v>
      </c>
      <c r="V6" s="193" t="s">
        <v>55</v>
      </c>
      <c r="W6" s="191">
        <v>180</v>
      </c>
      <c r="X6" s="193" t="s">
        <v>51</v>
      </c>
      <c r="Y6" s="192">
        <v>643.56435999999997</v>
      </c>
      <c r="Z6" s="189">
        <v>115841.58</v>
      </c>
      <c r="AA6" s="188">
        <f>Z6/100</f>
        <v>1158.4158</v>
      </c>
      <c r="AB6" s="189">
        <f>AA6+Z6</f>
        <v>116999.9958</v>
      </c>
      <c r="AC6" t="s">
        <v>100</v>
      </c>
    </row>
    <row r="7" spans="2:29" x14ac:dyDescent="0.25">
      <c r="B7" s="7">
        <v>45965</v>
      </c>
      <c r="C7" s="8">
        <v>2593</v>
      </c>
      <c r="D7" s="9"/>
      <c r="E7" s="10">
        <v>20</v>
      </c>
      <c r="F7" s="33">
        <f t="shared" si="1"/>
        <v>51860</v>
      </c>
      <c r="G7" s="11"/>
      <c r="H7" s="12" t="s">
        <v>9</v>
      </c>
      <c r="I7" s="13"/>
      <c r="J7" s="14">
        <f>'EKİM 2025'!J39*-1</f>
        <v>242.16361639928073</v>
      </c>
      <c r="L7" s="57" t="s">
        <v>67</v>
      </c>
      <c r="M7" s="57"/>
      <c r="N7" s="62">
        <v>-300000</v>
      </c>
      <c r="P7" s="215">
        <v>45896</v>
      </c>
      <c r="Q7" s="149">
        <f t="shared" si="0"/>
        <v>157</v>
      </c>
      <c r="R7" s="52">
        <v>46053</v>
      </c>
      <c r="S7" s="93" t="s">
        <v>48</v>
      </c>
      <c r="T7" s="214">
        <v>296</v>
      </c>
      <c r="U7" s="213" t="s">
        <v>49</v>
      </c>
      <c r="V7" s="213" t="s">
        <v>102</v>
      </c>
      <c r="W7" s="212">
        <v>150</v>
      </c>
      <c r="X7" s="213" t="s">
        <v>51</v>
      </c>
      <c r="Y7" s="211">
        <v>217.82177999999999</v>
      </c>
      <c r="Z7" s="209">
        <v>32673.27</v>
      </c>
      <c r="AA7" s="209">
        <v>326.73</v>
      </c>
      <c r="AB7" s="209">
        <v>33000</v>
      </c>
      <c r="AC7" t="s">
        <v>103</v>
      </c>
    </row>
    <row r="8" spans="2:29" x14ac:dyDescent="0.25">
      <c r="B8" s="7">
        <v>45966</v>
      </c>
      <c r="C8" s="8">
        <v>2538</v>
      </c>
      <c r="D8" s="9"/>
      <c r="E8" s="10">
        <v>20</v>
      </c>
      <c r="F8" s="33">
        <f t="shared" si="1"/>
        <v>50760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215">
        <v>45896</v>
      </c>
      <c r="Q8" s="149">
        <f t="shared" si="0"/>
        <v>157</v>
      </c>
      <c r="R8" s="52">
        <v>46053</v>
      </c>
      <c r="S8" s="93" t="s">
        <v>48</v>
      </c>
      <c r="T8" s="214">
        <v>296</v>
      </c>
      <c r="U8" s="213" t="s">
        <v>49</v>
      </c>
      <c r="V8" s="213" t="s">
        <v>102</v>
      </c>
      <c r="W8" s="212">
        <v>180</v>
      </c>
      <c r="X8" s="213" t="s">
        <v>51</v>
      </c>
      <c r="Y8" s="211">
        <v>178.21781999999999</v>
      </c>
      <c r="Z8" s="209">
        <v>32079.21</v>
      </c>
      <c r="AA8" s="209">
        <v>320.79000000000002</v>
      </c>
      <c r="AB8" s="209">
        <v>32400</v>
      </c>
      <c r="AC8" t="s">
        <v>103</v>
      </c>
    </row>
    <row r="9" spans="2:29" x14ac:dyDescent="0.25">
      <c r="B9" s="7">
        <v>45967</v>
      </c>
      <c r="C9" s="8">
        <v>2603</v>
      </c>
      <c r="D9" s="9"/>
      <c r="E9" s="10">
        <v>20</v>
      </c>
      <c r="F9" s="33">
        <f t="shared" si="1"/>
        <v>52060</v>
      </c>
      <c r="G9" s="15" t="s">
        <v>129</v>
      </c>
      <c r="H9" s="16"/>
      <c r="I9" s="17"/>
      <c r="J9" s="18">
        <v>450</v>
      </c>
      <c r="L9" s="57" t="s">
        <v>78</v>
      </c>
      <c r="M9" s="57"/>
      <c r="N9" s="62">
        <v>-300000</v>
      </c>
      <c r="P9" s="215">
        <v>45896</v>
      </c>
      <c r="Q9" s="149">
        <f t="shared" si="0"/>
        <v>157</v>
      </c>
      <c r="R9" s="52">
        <v>46053</v>
      </c>
      <c r="S9" s="93" t="s">
        <v>48</v>
      </c>
      <c r="T9" s="214">
        <v>296</v>
      </c>
      <c r="U9" s="213" t="s">
        <v>49</v>
      </c>
      <c r="V9" s="213" t="s">
        <v>102</v>
      </c>
      <c r="W9" s="212">
        <v>540</v>
      </c>
      <c r="X9" s="213" t="s">
        <v>51</v>
      </c>
      <c r="Y9" s="211">
        <v>220</v>
      </c>
      <c r="Z9" s="209">
        <v>118800</v>
      </c>
      <c r="AA9" s="210"/>
      <c r="AB9" s="209">
        <v>118800</v>
      </c>
      <c r="AC9" t="s">
        <v>103</v>
      </c>
    </row>
    <row r="10" spans="2:29" x14ac:dyDescent="0.25">
      <c r="B10" s="7">
        <v>45968</v>
      </c>
      <c r="C10" s="8">
        <v>2624</v>
      </c>
      <c r="D10" s="9"/>
      <c r="E10" s="10">
        <v>20</v>
      </c>
      <c r="F10" s="33">
        <f t="shared" si="1"/>
        <v>52480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  <c r="P10" s="215">
        <v>45896</v>
      </c>
      <c r="Q10" s="149">
        <f t="shared" si="0"/>
        <v>157</v>
      </c>
      <c r="R10" s="52">
        <v>46053</v>
      </c>
      <c r="S10" s="93" t="s">
        <v>48</v>
      </c>
      <c r="T10" s="214">
        <v>296</v>
      </c>
      <c r="U10" s="213" t="s">
        <v>49</v>
      </c>
      <c r="V10" s="213" t="s">
        <v>102</v>
      </c>
      <c r="W10" s="212">
        <v>540</v>
      </c>
      <c r="X10" s="213" t="s">
        <v>51</v>
      </c>
      <c r="Y10" s="211">
        <v>270</v>
      </c>
      <c r="Z10" s="209">
        <v>145800</v>
      </c>
      <c r="AA10" s="210"/>
      <c r="AB10" s="209">
        <v>145800</v>
      </c>
      <c r="AC10" t="s">
        <v>103</v>
      </c>
    </row>
    <row r="11" spans="2:29" x14ac:dyDescent="0.25">
      <c r="B11" s="7">
        <v>45969</v>
      </c>
      <c r="C11" s="8">
        <v>2653</v>
      </c>
      <c r="D11" s="9"/>
      <c r="E11" s="10">
        <v>20</v>
      </c>
      <c r="F11" s="33">
        <f t="shared" si="1"/>
        <v>53060</v>
      </c>
      <c r="G11" s="15">
        <v>46028</v>
      </c>
      <c r="H11" s="16" t="s">
        <v>91</v>
      </c>
      <c r="I11" s="17"/>
      <c r="J11" s="18">
        <v>1400000</v>
      </c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45970</v>
      </c>
      <c r="C12" s="8">
        <v>2666</v>
      </c>
      <c r="D12" s="9"/>
      <c r="E12" s="10">
        <v>20</v>
      </c>
      <c r="F12" s="33">
        <f t="shared" si="1"/>
        <v>53320</v>
      </c>
      <c r="G12" s="19"/>
      <c r="H12" s="16"/>
      <c r="I12" s="17"/>
      <c r="J12" s="18"/>
      <c r="L12" s="57" t="s">
        <v>88</v>
      </c>
      <c r="M12" s="57"/>
      <c r="N12" s="62">
        <v>-300000</v>
      </c>
      <c r="P12" s="223">
        <v>45924</v>
      </c>
      <c r="Q12" s="149">
        <f t="shared" ref="Q12:Q18" si="2">R12-P12</f>
        <v>157</v>
      </c>
      <c r="R12" s="52">
        <v>46081</v>
      </c>
      <c r="S12" s="93" t="s">
        <v>48</v>
      </c>
      <c r="T12" s="222">
        <v>342</v>
      </c>
      <c r="U12" s="221" t="s">
        <v>49</v>
      </c>
      <c r="V12" s="221" t="s">
        <v>112</v>
      </c>
      <c r="W12" s="220">
        <v>50</v>
      </c>
      <c r="X12" s="221" t="s">
        <v>51</v>
      </c>
      <c r="Y12" s="219">
        <v>910</v>
      </c>
      <c r="Z12" s="217">
        <v>45500</v>
      </c>
      <c r="AA12" s="218"/>
      <c r="AB12" s="217">
        <v>45500</v>
      </c>
      <c r="AC12" t="s">
        <v>115</v>
      </c>
    </row>
    <row r="13" spans="2:29" x14ac:dyDescent="0.25">
      <c r="B13" s="7">
        <v>45971</v>
      </c>
      <c r="C13" s="8">
        <v>2649</v>
      </c>
      <c r="D13" s="9"/>
      <c r="E13" s="10">
        <v>20</v>
      </c>
      <c r="F13" s="33">
        <f t="shared" si="1"/>
        <v>52980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23">
        <v>45924</v>
      </c>
      <c r="Q13" s="149">
        <f t="shared" si="2"/>
        <v>157</v>
      </c>
      <c r="R13" s="52">
        <v>46081</v>
      </c>
      <c r="S13" s="93" t="s">
        <v>48</v>
      </c>
      <c r="T13" s="222">
        <v>342</v>
      </c>
      <c r="U13" s="221" t="s">
        <v>49</v>
      </c>
      <c r="V13" s="221" t="s">
        <v>50</v>
      </c>
      <c r="W13" s="220">
        <v>130</v>
      </c>
      <c r="X13" s="221" t="s">
        <v>51</v>
      </c>
      <c r="Y13" s="219">
        <v>930</v>
      </c>
      <c r="Z13" s="217">
        <v>120900</v>
      </c>
      <c r="AA13" s="218"/>
      <c r="AB13" s="217">
        <v>120900</v>
      </c>
      <c r="AC13" t="s">
        <v>115</v>
      </c>
    </row>
    <row r="14" spans="2:29" x14ac:dyDescent="0.25">
      <c r="B14" s="7">
        <v>45972</v>
      </c>
      <c r="C14" s="8">
        <v>2705</v>
      </c>
      <c r="D14" s="9"/>
      <c r="E14" s="10">
        <v>20</v>
      </c>
      <c r="F14" s="33">
        <f t="shared" si="1"/>
        <v>54100</v>
      </c>
      <c r="G14" s="19"/>
      <c r="H14" s="16"/>
      <c r="I14" s="17"/>
      <c r="J14" s="18"/>
      <c r="L14" s="57" t="s">
        <v>97</v>
      </c>
      <c r="M14" s="57"/>
      <c r="N14" s="62">
        <v>-300000</v>
      </c>
      <c r="P14" s="223">
        <v>45924</v>
      </c>
      <c r="Q14" s="149">
        <f t="shared" si="2"/>
        <v>157</v>
      </c>
      <c r="R14" s="52">
        <v>46081</v>
      </c>
      <c r="S14" s="93" t="s">
        <v>48</v>
      </c>
      <c r="T14" s="222">
        <v>342</v>
      </c>
      <c r="U14" s="221" t="s">
        <v>49</v>
      </c>
      <c r="V14" s="221" t="s">
        <v>50</v>
      </c>
      <c r="W14" s="220">
        <v>480</v>
      </c>
      <c r="X14" s="221" t="s">
        <v>51</v>
      </c>
      <c r="Y14" s="219">
        <v>970</v>
      </c>
      <c r="Z14" s="217">
        <v>465600</v>
      </c>
      <c r="AA14" s="218"/>
      <c r="AB14" s="217">
        <v>465600</v>
      </c>
      <c r="AC14" t="s">
        <v>115</v>
      </c>
    </row>
    <row r="15" spans="2:29" x14ac:dyDescent="0.25">
      <c r="B15" s="7">
        <v>45973</v>
      </c>
      <c r="C15" s="8">
        <v>2664</v>
      </c>
      <c r="D15" s="9"/>
      <c r="E15" s="10">
        <v>20</v>
      </c>
      <c r="F15" s="33">
        <f t="shared" si="1"/>
        <v>53280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23">
        <v>45924</v>
      </c>
      <c r="Q15" s="149">
        <f t="shared" si="2"/>
        <v>157</v>
      </c>
      <c r="R15" s="52">
        <v>46081</v>
      </c>
      <c r="S15" s="93" t="s">
        <v>48</v>
      </c>
      <c r="T15" s="222">
        <v>342</v>
      </c>
      <c r="U15" s="221" t="s">
        <v>49</v>
      </c>
      <c r="V15" s="221" t="s">
        <v>55</v>
      </c>
      <c r="W15" s="220">
        <v>370</v>
      </c>
      <c r="X15" s="221" t="s">
        <v>51</v>
      </c>
      <c r="Y15" s="219">
        <v>801.98019999999997</v>
      </c>
      <c r="Z15" s="217">
        <v>296732.67</v>
      </c>
      <c r="AA15" s="217">
        <v>2967.33</v>
      </c>
      <c r="AB15" s="217">
        <v>299700</v>
      </c>
      <c r="AC15" t="s">
        <v>115</v>
      </c>
    </row>
    <row r="16" spans="2:29" x14ac:dyDescent="0.25">
      <c r="B16" s="7">
        <v>45974</v>
      </c>
      <c r="C16" s="8">
        <v>2644</v>
      </c>
      <c r="D16" s="9"/>
      <c r="E16" s="10">
        <v>20</v>
      </c>
      <c r="F16" s="33">
        <f t="shared" si="1"/>
        <v>52880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23">
        <v>45924</v>
      </c>
      <c r="Q16" s="149">
        <f t="shared" si="2"/>
        <v>157</v>
      </c>
      <c r="R16" s="52">
        <v>46081</v>
      </c>
      <c r="S16" s="93" t="s">
        <v>48</v>
      </c>
      <c r="T16" s="222">
        <v>342</v>
      </c>
      <c r="U16" s="221" t="s">
        <v>49</v>
      </c>
      <c r="V16" s="221" t="s">
        <v>113</v>
      </c>
      <c r="W16" s="216">
        <v>22400</v>
      </c>
      <c r="X16" s="221" t="s">
        <v>12</v>
      </c>
      <c r="Y16" s="219">
        <v>26</v>
      </c>
      <c r="Z16" s="217">
        <v>582400</v>
      </c>
      <c r="AA16" s="218"/>
      <c r="AB16" s="217">
        <v>582400</v>
      </c>
      <c r="AC16" t="s">
        <v>115</v>
      </c>
    </row>
    <row r="17" spans="2:29" x14ac:dyDescent="0.25">
      <c r="B17" s="7">
        <v>45975</v>
      </c>
      <c r="C17" s="8">
        <v>2645</v>
      </c>
      <c r="D17" s="9"/>
      <c r="E17" s="10">
        <v>20</v>
      </c>
      <c r="F17" s="33">
        <f t="shared" si="1"/>
        <v>52900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  <c r="P17" s="223">
        <v>45924</v>
      </c>
      <c r="Q17" s="149">
        <f t="shared" si="2"/>
        <v>157</v>
      </c>
      <c r="R17" s="52">
        <v>46081</v>
      </c>
      <c r="S17" s="93" t="s">
        <v>48</v>
      </c>
      <c r="T17" s="222">
        <v>342</v>
      </c>
      <c r="U17" s="221" t="s">
        <v>49</v>
      </c>
      <c r="V17" s="221" t="s">
        <v>114</v>
      </c>
      <c r="W17" s="220">
        <v>539</v>
      </c>
      <c r="X17" s="221" t="s">
        <v>51</v>
      </c>
      <c r="Y17" s="219">
        <v>910</v>
      </c>
      <c r="Z17" s="217">
        <v>490490</v>
      </c>
      <c r="AA17" s="218"/>
      <c r="AB17" s="217">
        <v>490490</v>
      </c>
      <c r="AC17" t="s">
        <v>115</v>
      </c>
    </row>
    <row r="18" spans="2:29" x14ac:dyDescent="0.25">
      <c r="B18" s="7">
        <v>45976</v>
      </c>
      <c r="C18" s="8">
        <v>2629</v>
      </c>
      <c r="D18" s="9"/>
      <c r="E18" s="10">
        <v>20</v>
      </c>
      <c r="F18" s="33">
        <f t="shared" si="1"/>
        <v>52580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30">
        <v>45927</v>
      </c>
      <c r="Q18" s="149">
        <f t="shared" si="2"/>
        <v>154</v>
      </c>
      <c r="R18" s="52">
        <v>46081</v>
      </c>
      <c r="S18" s="93" t="s">
        <v>48</v>
      </c>
      <c r="T18" s="229">
        <v>351</v>
      </c>
      <c r="U18" s="228" t="s">
        <v>49</v>
      </c>
      <c r="V18" s="228" t="s">
        <v>116</v>
      </c>
      <c r="W18" s="227">
        <v>30</v>
      </c>
      <c r="X18" s="228" t="s">
        <v>51</v>
      </c>
      <c r="Y18" s="226">
        <v>3300</v>
      </c>
      <c r="Z18" s="225">
        <v>99000</v>
      </c>
      <c r="AA18" s="224"/>
      <c r="AB18" s="225">
        <v>99000</v>
      </c>
      <c r="AC18" t="s">
        <v>115</v>
      </c>
    </row>
    <row r="19" spans="2:29" x14ac:dyDescent="0.25">
      <c r="B19" s="7">
        <v>45977</v>
      </c>
      <c r="C19" s="8">
        <v>2634</v>
      </c>
      <c r="D19" s="9"/>
      <c r="E19" s="10">
        <v>20</v>
      </c>
      <c r="F19" s="33">
        <f t="shared" si="1"/>
        <v>52680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</row>
    <row r="20" spans="2:29" x14ac:dyDescent="0.25">
      <c r="B20" s="7">
        <v>45978</v>
      </c>
      <c r="C20" s="8">
        <v>2650</v>
      </c>
      <c r="D20" s="9"/>
      <c r="E20" s="10">
        <v>20</v>
      </c>
      <c r="F20" s="33">
        <f t="shared" si="1"/>
        <v>53000</v>
      </c>
      <c r="G20" s="19"/>
      <c r="H20" s="16"/>
      <c r="I20" s="17"/>
      <c r="J20" s="18"/>
      <c r="L20" s="57" t="s">
        <v>93</v>
      </c>
      <c r="M20" s="57"/>
      <c r="N20" s="103">
        <v>-1400000</v>
      </c>
      <c r="P20" s="236">
        <v>45951</v>
      </c>
      <c r="Q20" s="149">
        <f>R20-P20</f>
        <v>161</v>
      </c>
      <c r="R20" s="52">
        <v>46112</v>
      </c>
      <c r="S20" s="93" t="s">
        <v>48</v>
      </c>
      <c r="T20" s="235">
        <v>401</v>
      </c>
      <c r="U20" s="231" t="s">
        <v>49</v>
      </c>
      <c r="V20" s="231" t="s">
        <v>119</v>
      </c>
      <c r="W20" s="234">
        <v>50</v>
      </c>
      <c r="X20" s="231" t="s">
        <v>51</v>
      </c>
      <c r="Y20" s="232">
        <v>831.68317000000002</v>
      </c>
      <c r="Z20" s="233">
        <v>41584.160000000003</v>
      </c>
      <c r="AA20" s="233">
        <v>415.84</v>
      </c>
      <c r="AB20" s="233">
        <v>42000</v>
      </c>
      <c r="AC20" t="s">
        <v>120</v>
      </c>
    </row>
    <row r="21" spans="2:29" x14ac:dyDescent="0.25">
      <c r="B21" s="7">
        <v>45979</v>
      </c>
      <c r="C21" s="8">
        <v>2598</v>
      </c>
      <c r="D21" s="9"/>
      <c r="E21" s="10">
        <v>20</v>
      </c>
      <c r="F21" s="33">
        <f t="shared" si="1"/>
        <v>51960</v>
      </c>
      <c r="G21" s="19"/>
      <c r="H21" s="16"/>
      <c r="I21" s="17"/>
      <c r="J21" s="18"/>
      <c r="L21" s="52">
        <v>46056</v>
      </c>
      <c r="M21" s="17" t="s">
        <v>92</v>
      </c>
      <c r="N21" s="104">
        <v>1400000</v>
      </c>
      <c r="P21" s="236">
        <v>45951</v>
      </c>
      <c r="Q21" s="149">
        <f>R21-P21</f>
        <v>161</v>
      </c>
      <c r="R21" s="52">
        <v>46112</v>
      </c>
      <c r="S21" s="93" t="s">
        <v>48</v>
      </c>
      <c r="T21" s="235">
        <v>401</v>
      </c>
      <c r="U21" s="231" t="s">
        <v>49</v>
      </c>
      <c r="V21" s="231" t="s">
        <v>55</v>
      </c>
      <c r="W21" s="234">
        <v>180</v>
      </c>
      <c r="X21" s="231" t="s">
        <v>51</v>
      </c>
      <c r="Y21" s="232">
        <v>801.98019999999997</v>
      </c>
      <c r="Z21" s="233">
        <v>144356.44</v>
      </c>
      <c r="AA21" s="233">
        <v>1443.57</v>
      </c>
      <c r="AB21" s="233">
        <v>145800.01</v>
      </c>
      <c r="AC21" t="s">
        <v>120</v>
      </c>
    </row>
    <row r="22" spans="2:29" x14ac:dyDescent="0.25">
      <c r="B22" s="7">
        <v>45980</v>
      </c>
      <c r="C22" s="8">
        <v>2595</v>
      </c>
      <c r="D22" s="9"/>
      <c r="E22" s="10">
        <v>20</v>
      </c>
      <c r="F22" s="33">
        <f t="shared" si="1"/>
        <v>51900</v>
      </c>
      <c r="G22" s="19"/>
      <c r="H22" s="16"/>
      <c r="I22" s="17"/>
      <c r="J22" s="18"/>
      <c r="L22" s="17" t="s">
        <v>94</v>
      </c>
      <c r="M22" s="17"/>
      <c r="N22" s="104"/>
      <c r="P22" s="243">
        <v>45954</v>
      </c>
      <c r="Q22" s="149">
        <f>R22-P22</f>
        <v>158</v>
      </c>
      <c r="R22" s="52">
        <v>46112</v>
      </c>
      <c r="S22" s="93" t="s">
        <v>48</v>
      </c>
      <c r="T22" s="242">
        <v>414</v>
      </c>
      <c r="U22" s="241" t="s">
        <v>122</v>
      </c>
      <c r="V22" s="241" t="s">
        <v>50</v>
      </c>
      <c r="W22" s="240">
        <v>540</v>
      </c>
      <c r="X22" s="241" t="s">
        <v>51</v>
      </c>
      <c r="Y22" s="238">
        <v>970</v>
      </c>
      <c r="Z22" s="239">
        <v>523800</v>
      </c>
      <c r="AA22" s="237"/>
      <c r="AB22" s="239">
        <v>523800</v>
      </c>
      <c r="AC22" t="s">
        <v>120</v>
      </c>
    </row>
    <row r="23" spans="2:29" x14ac:dyDescent="0.25">
      <c r="B23" s="7">
        <v>45981</v>
      </c>
      <c r="C23" s="8">
        <v>2552</v>
      </c>
      <c r="D23" s="9"/>
      <c r="E23" s="10">
        <v>20</v>
      </c>
      <c r="F23" s="33">
        <f t="shared" si="1"/>
        <v>51040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</row>
    <row r="24" spans="2:29" x14ac:dyDescent="0.25">
      <c r="B24" s="7">
        <v>45982</v>
      </c>
      <c r="C24" s="8">
        <v>2521</v>
      </c>
      <c r="D24" s="9"/>
      <c r="E24" s="10">
        <v>20</v>
      </c>
      <c r="F24" s="33">
        <f t="shared" si="1"/>
        <v>50420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  <c r="P24" s="250">
        <v>45982</v>
      </c>
      <c r="Q24" s="149">
        <f>R24-P24</f>
        <v>160</v>
      </c>
      <c r="R24" s="52">
        <v>46142</v>
      </c>
      <c r="S24" s="93" t="s">
        <v>48</v>
      </c>
      <c r="T24" s="249">
        <v>474</v>
      </c>
      <c r="U24" s="248" t="s">
        <v>49</v>
      </c>
      <c r="V24" s="248" t="s">
        <v>124</v>
      </c>
      <c r="W24" s="247">
        <v>200</v>
      </c>
      <c r="X24" s="248" t="s">
        <v>51</v>
      </c>
      <c r="Y24" s="245">
        <v>1150</v>
      </c>
      <c r="Z24" s="246">
        <v>230000</v>
      </c>
      <c r="AA24" s="244"/>
      <c r="AB24" s="246">
        <v>230000</v>
      </c>
      <c r="AC24" t="s">
        <v>127</v>
      </c>
    </row>
    <row r="25" spans="2:29" x14ac:dyDescent="0.25">
      <c r="B25" s="7">
        <v>45983</v>
      </c>
      <c r="C25" s="8">
        <v>2555</v>
      </c>
      <c r="D25" s="9"/>
      <c r="E25" s="10">
        <v>20</v>
      </c>
      <c r="F25" s="33">
        <f t="shared" si="1"/>
        <v>51100</v>
      </c>
      <c r="G25" s="19"/>
      <c r="H25" s="16"/>
      <c r="I25" s="17"/>
      <c r="J25" s="18"/>
      <c r="L25" s="17" t="s">
        <v>107</v>
      </c>
      <c r="M25" s="17"/>
      <c r="N25" s="104"/>
      <c r="P25" s="250">
        <v>45982</v>
      </c>
      <c r="Q25" s="149">
        <f>R25-P25</f>
        <v>160</v>
      </c>
      <c r="R25" s="52">
        <v>46142</v>
      </c>
      <c r="S25" s="93" t="s">
        <v>48</v>
      </c>
      <c r="T25" s="249">
        <v>474</v>
      </c>
      <c r="U25" s="248" t="s">
        <v>49</v>
      </c>
      <c r="V25" s="248" t="s">
        <v>125</v>
      </c>
      <c r="W25" s="247">
        <v>90</v>
      </c>
      <c r="X25" s="248" t="s">
        <v>51</v>
      </c>
      <c r="Y25" s="245">
        <v>881.18812000000003</v>
      </c>
      <c r="Z25" s="246">
        <v>79306.929999999993</v>
      </c>
      <c r="AA25" s="246">
        <v>793.07</v>
      </c>
      <c r="AB25" s="246">
        <v>80100</v>
      </c>
      <c r="AC25" t="s">
        <v>127</v>
      </c>
    </row>
    <row r="26" spans="2:29" x14ac:dyDescent="0.25">
      <c r="B26" s="7">
        <v>45984</v>
      </c>
      <c r="C26" s="8">
        <v>2505</v>
      </c>
      <c r="D26" s="9"/>
      <c r="E26" s="10">
        <v>20</v>
      </c>
      <c r="F26" s="33">
        <f t="shared" si="1"/>
        <v>50100</v>
      </c>
      <c r="G26" s="19"/>
      <c r="H26" s="16"/>
      <c r="I26" s="17"/>
      <c r="J26" s="18"/>
      <c r="L26" s="17"/>
      <c r="M26" s="17"/>
      <c r="N26" s="104"/>
      <c r="P26" s="250">
        <v>45982</v>
      </c>
      <c r="Q26" s="149">
        <f>R26-P26</f>
        <v>160</v>
      </c>
      <c r="R26" s="52">
        <v>46142</v>
      </c>
      <c r="S26" s="93" t="s">
        <v>48</v>
      </c>
      <c r="T26" s="249">
        <v>474</v>
      </c>
      <c r="U26" s="248" t="s">
        <v>49</v>
      </c>
      <c r="V26" s="248" t="s">
        <v>126</v>
      </c>
      <c r="W26" s="247">
        <v>180</v>
      </c>
      <c r="X26" s="248" t="s">
        <v>51</v>
      </c>
      <c r="Y26" s="245">
        <v>801.98019999999997</v>
      </c>
      <c r="Z26" s="246">
        <v>144356.44</v>
      </c>
      <c r="AA26" s="246">
        <v>1443.56</v>
      </c>
      <c r="AB26" s="246">
        <v>145800</v>
      </c>
      <c r="AC26" t="s">
        <v>127</v>
      </c>
    </row>
    <row r="27" spans="2:29" x14ac:dyDescent="0.25">
      <c r="B27" s="7">
        <v>45985</v>
      </c>
      <c r="C27" s="8">
        <v>2497</v>
      </c>
      <c r="D27" s="9"/>
      <c r="E27" s="10">
        <v>20</v>
      </c>
      <c r="F27" s="33">
        <f t="shared" si="1"/>
        <v>49940</v>
      </c>
      <c r="G27" s="19"/>
      <c r="H27" s="16"/>
      <c r="I27" s="17"/>
      <c r="J27" s="18"/>
      <c r="L27" s="17"/>
      <c r="M27" s="17"/>
      <c r="N27" s="104"/>
      <c r="P27" s="257">
        <v>45995</v>
      </c>
      <c r="Q27" s="149">
        <f>R27-P27</f>
        <v>147</v>
      </c>
      <c r="R27" s="52">
        <v>46142</v>
      </c>
      <c r="S27" s="93" t="s">
        <v>48</v>
      </c>
      <c r="T27" s="256">
        <v>505</v>
      </c>
      <c r="U27" s="248" t="s">
        <v>49</v>
      </c>
      <c r="V27" s="255" t="s">
        <v>124</v>
      </c>
      <c r="W27" s="254">
        <v>540</v>
      </c>
      <c r="X27" s="255" t="s">
        <v>51</v>
      </c>
      <c r="Y27" s="253">
        <v>1150</v>
      </c>
      <c r="Z27" s="252">
        <v>621000</v>
      </c>
      <c r="AA27" s="251"/>
      <c r="AB27" s="252">
        <v>621000</v>
      </c>
      <c r="AC27" s="258" t="s">
        <v>128</v>
      </c>
    </row>
    <row r="28" spans="2:29" x14ac:dyDescent="0.25">
      <c r="B28" s="7">
        <v>45986</v>
      </c>
      <c r="C28" s="8">
        <v>2478</v>
      </c>
      <c r="D28" s="9"/>
      <c r="E28" s="10">
        <v>20</v>
      </c>
      <c r="F28" s="33">
        <f t="shared" si="1"/>
        <v>49560</v>
      </c>
      <c r="G28" s="19"/>
      <c r="H28" s="16"/>
      <c r="I28" s="17"/>
      <c r="J28" s="18"/>
    </row>
    <row r="29" spans="2:29" x14ac:dyDescent="0.25">
      <c r="B29" s="7">
        <v>45987</v>
      </c>
      <c r="C29" s="8">
        <v>2419</v>
      </c>
      <c r="D29" s="9"/>
      <c r="E29" s="10">
        <v>20</v>
      </c>
      <c r="F29" s="33">
        <f t="shared" si="1"/>
        <v>48380</v>
      </c>
      <c r="G29" s="19"/>
      <c r="H29" s="16"/>
      <c r="I29" s="17"/>
      <c r="J29" s="18"/>
    </row>
    <row r="30" spans="2:29" x14ac:dyDescent="0.25">
      <c r="B30" s="7">
        <v>45988</v>
      </c>
      <c r="C30" s="8">
        <v>2385</v>
      </c>
      <c r="D30" s="9"/>
      <c r="E30" s="10">
        <v>20</v>
      </c>
      <c r="F30" s="33">
        <f t="shared" si="1"/>
        <v>47700</v>
      </c>
      <c r="G30" s="19"/>
      <c r="H30" s="16"/>
      <c r="I30" s="17"/>
      <c r="J30" s="18"/>
    </row>
    <row r="31" spans="2:29" x14ac:dyDescent="0.25">
      <c r="B31" s="7">
        <v>45989</v>
      </c>
      <c r="C31" s="8">
        <v>2389</v>
      </c>
      <c r="D31" s="9"/>
      <c r="E31" s="10">
        <v>20</v>
      </c>
      <c r="F31" s="33">
        <f t="shared" si="1"/>
        <v>47780</v>
      </c>
      <c r="G31" s="19"/>
      <c r="H31" s="16"/>
      <c r="I31" s="17"/>
      <c r="J31" s="18"/>
    </row>
    <row r="32" spans="2:29" x14ac:dyDescent="0.25">
      <c r="B32" s="7">
        <v>45990</v>
      </c>
      <c r="C32" s="8">
        <v>2385</v>
      </c>
      <c r="D32" s="9"/>
      <c r="E32" s="10">
        <v>20</v>
      </c>
      <c r="F32" s="33">
        <f t="shared" si="1"/>
        <v>47700</v>
      </c>
      <c r="G32" s="19"/>
      <c r="H32" s="16"/>
      <c r="I32" s="17"/>
      <c r="J32" s="18"/>
    </row>
    <row r="33" spans="2:12" x14ac:dyDescent="0.25">
      <c r="B33" s="7">
        <v>45991</v>
      </c>
      <c r="C33" s="8">
        <v>2379</v>
      </c>
      <c r="D33" s="9"/>
      <c r="E33" s="10">
        <v>20</v>
      </c>
      <c r="F33" s="33">
        <f t="shared" si="1"/>
        <v>47580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77257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1428293.8609763994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1545140</v>
      </c>
      <c r="L36" s="31">
        <f>J36-J4-J5-J6</f>
        <v>1517538.3026400001</v>
      </c>
    </row>
    <row r="37" spans="2:12" x14ac:dyDescent="0.25">
      <c r="B37" s="26" t="s">
        <v>14</v>
      </c>
      <c r="C37" s="30">
        <f>C35</f>
        <v>77257</v>
      </c>
      <c r="D37" s="9">
        <f>D35/1.03</f>
        <v>0</v>
      </c>
      <c r="E37" s="10"/>
      <c r="F37" s="33">
        <f>SUM(F4:F36)</f>
        <v>1545140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116846.13902360061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opLeftCell="B1" zoomScale="85" zoomScaleNormal="85" workbookViewId="0">
      <selection activeCell="G19" sqref="G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2700000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5550590.0057999995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150">
        <v>45848</v>
      </c>
      <c r="Q3" s="149">
        <f t="shared" ref="Q3:Q10" si="0">R3-P3</f>
        <v>21</v>
      </c>
      <c r="R3" s="154">
        <v>45869</v>
      </c>
      <c r="S3" s="93" t="s">
        <v>48</v>
      </c>
      <c r="T3" s="153">
        <v>221</v>
      </c>
      <c r="U3" s="151" t="s">
        <v>49</v>
      </c>
      <c r="V3" s="151" t="s">
        <v>50</v>
      </c>
      <c r="W3" s="152">
        <v>540</v>
      </c>
      <c r="X3" s="151" t="s">
        <v>51</v>
      </c>
      <c r="Y3" s="148">
        <v>800</v>
      </c>
      <c r="Z3" s="147">
        <v>432000</v>
      </c>
      <c r="AA3" s="146"/>
      <c r="AB3" s="147">
        <v>432000</v>
      </c>
      <c r="AC3" t="s">
        <v>100</v>
      </c>
    </row>
    <row r="4" spans="2:29" x14ac:dyDescent="0.25">
      <c r="B4" s="7">
        <v>45992</v>
      </c>
      <c r="C4" s="8">
        <v>2445</v>
      </c>
      <c r="D4" s="9"/>
      <c r="E4" s="10">
        <v>21.25</v>
      </c>
      <c r="F4" s="33">
        <f>E4*C4</f>
        <v>51956.25</v>
      </c>
      <c r="G4" s="11"/>
      <c r="H4" s="12" t="s">
        <v>6</v>
      </c>
      <c r="I4" s="13">
        <v>0.01</v>
      </c>
      <c r="J4" s="14">
        <f>(F36+F37)*I4</f>
        <v>15876.512500000001</v>
      </c>
      <c r="L4" s="101" t="s">
        <v>38</v>
      </c>
      <c r="M4" s="13" t="s">
        <v>42</v>
      </c>
      <c r="N4" s="102">
        <v>300000</v>
      </c>
      <c r="P4" s="202">
        <v>45854</v>
      </c>
      <c r="Q4" s="149">
        <f t="shared" si="0"/>
        <v>15</v>
      </c>
      <c r="R4" s="154">
        <v>45869</v>
      </c>
      <c r="S4" s="93" t="s">
        <v>48</v>
      </c>
      <c r="T4" s="203">
        <v>231</v>
      </c>
      <c r="U4" s="204" t="s">
        <v>49</v>
      </c>
      <c r="V4" s="204" t="s">
        <v>55</v>
      </c>
      <c r="W4" s="205">
        <v>150</v>
      </c>
      <c r="X4" s="204" t="s">
        <v>51</v>
      </c>
      <c r="Y4" s="206">
        <v>643.56433000000004</v>
      </c>
      <c r="Z4" s="207">
        <v>96534.65</v>
      </c>
      <c r="AA4" s="208">
        <v>965.35</v>
      </c>
      <c r="AB4" s="207">
        <f>Z4+AA4</f>
        <v>97500</v>
      </c>
      <c r="AC4" t="s">
        <v>100</v>
      </c>
    </row>
    <row r="5" spans="2:29" x14ac:dyDescent="0.25">
      <c r="B5" s="7">
        <v>45993</v>
      </c>
      <c r="C5" s="8">
        <v>2320</v>
      </c>
      <c r="D5" s="9"/>
      <c r="E5" s="10">
        <v>21.25</v>
      </c>
      <c r="F5" s="33">
        <f t="shared" ref="F5:F34" si="1">E5*C5</f>
        <v>49300</v>
      </c>
      <c r="G5" s="11"/>
      <c r="H5" s="12" t="s">
        <v>7</v>
      </c>
      <c r="I5" s="13">
        <v>1E-3</v>
      </c>
      <c r="J5" s="14">
        <f>(F36+F37-J4-J6)*I5</f>
        <v>1571.7747375000001</v>
      </c>
      <c r="L5" s="57" t="s">
        <v>46</v>
      </c>
      <c r="M5" s="57"/>
      <c r="N5" s="62">
        <v>-300000</v>
      </c>
      <c r="P5" s="190">
        <v>45880</v>
      </c>
      <c r="Q5" s="149">
        <f t="shared" si="0"/>
        <v>20</v>
      </c>
      <c r="R5" s="154">
        <v>45900</v>
      </c>
      <c r="S5" s="93" t="s">
        <v>48</v>
      </c>
      <c r="T5" s="194">
        <v>266</v>
      </c>
      <c r="U5" s="193" t="s">
        <v>49</v>
      </c>
      <c r="V5" s="193" t="s">
        <v>50</v>
      </c>
      <c r="W5" s="191">
        <v>540</v>
      </c>
      <c r="X5" s="193" t="s">
        <v>51</v>
      </c>
      <c r="Y5" s="192">
        <v>800</v>
      </c>
      <c r="Z5" s="189">
        <v>432000</v>
      </c>
      <c r="AA5" s="188"/>
      <c r="AB5" s="189">
        <v>432000</v>
      </c>
      <c r="AC5" t="s">
        <v>100</v>
      </c>
    </row>
    <row r="6" spans="2:29" x14ac:dyDescent="0.25">
      <c r="B6" s="7">
        <v>45994</v>
      </c>
      <c r="C6" s="8">
        <v>2337</v>
      </c>
      <c r="D6" s="9"/>
      <c r="E6" s="10">
        <v>21.25</v>
      </c>
      <c r="F6" s="33">
        <f t="shared" si="1"/>
        <v>49661.25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190">
        <v>45881</v>
      </c>
      <c r="Q6" s="149">
        <f t="shared" si="0"/>
        <v>19</v>
      </c>
      <c r="R6" s="154">
        <v>45900</v>
      </c>
      <c r="S6" s="93" t="s">
        <v>48</v>
      </c>
      <c r="T6" s="194">
        <v>268</v>
      </c>
      <c r="U6" s="193" t="s">
        <v>49</v>
      </c>
      <c r="V6" s="193" t="s">
        <v>55</v>
      </c>
      <c r="W6" s="191">
        <v>180</v>
      </c>
      <c r="X6" s="193" t="s">
        <v>51</v>
      </c>
      <c r="Y6" s="192">
        <v>643.56435999999997</v>
      </c>
      <c r="Z6" s="189">
        <v>115841.58</v>
      </c>
      <c r="AA6" s="188">
        <f>Z6/100</f>
        <v>1158.4158</v>
      </c>
      <c r="AB6" s="189">
        <f>AA6+Z6</f>
        <v>116999.9958</v>
      </c>
      <c r="AC6" t="s">
        <v>100</v>
      </c>
    </row>
    <row r="7" spans="2:29" x14ac:dyDescent="0.25">
      <c r="B7" s="7">
        <v>45995</v>
      </c>
      <c r="C7" s="8">
        <v>2279</v>
      </c>
      <c r="D7" s="9"/>
      <c r="E7" s="10">
        <v>21.25</v>
      </c>
      <c r="F7" s="33">
        <f t="shared" si="1"/>
        <v>48428.75</v>
      </c>
      <c r="G7" s="11"/>
      <c r="H7" s="12" t="s">
        <v>9</v>
      </c>
      <c r="I7" s="13"/>
      <c r="J7" s="14">
        <f>'KASIM 2025'!J39*-1</f>
        <v>-116846.13902360061</v>
      </c>
      <c r="L7" s="57" t="s">
        <v>67</v>
      </c>
      <c r="M7" s="57"/>
      <c r="N7" s="62">
        <v>-300000</v>
      </c>
      <c r="P7" s="215">
        <v>45896</v>
      </c>
      <c r="Q7" s="149">
        <f t="shared" si="0"/>
        <v>157</v>
      </c>
      <c r="R7" s="52">
        <v>46053</v>
      </c>
      <c r="S7" s="93" t="s">
        <v>48</v>
      </c>
      <c r="T7" s="214">
        <v>296</v>
      </c>
      <c r="U7" s="213" t="s">
        <v>49</v>
      </c>
      <c r="V7" s="213" t="s">
        <v>102</v>
      </c>
      <c r="W7" s="212">
        <v>150</v>
      </c>
      <c r="X7" s="213" t="s">
        <v>51</v>
      </c>
      <c r="Y7" s="211">
        <v>217.82177999999999</v>
      </c>
      <c r="Z7" s="209">
        <v>32673.27</v>
      </c>
      <c r="AA7" s="209">
        <v>326.73</v>
      </c>
      <c r="AB7" s="209">
        <v>33000</v>
      </c>
      <c r="AC7" t="s">
        <v>103</v>
      </c>
    </row>
    <row r="8" spans="2:29" x14ac:dyDescent="0.25">
      <c r="B8" s="7">
        <v>45996</v>
      </c>
      <c r="C8" s="8">
        <v>2350</v>
      </c>
      <c r="D8" s="9"/>
      <c r="E8" s="10">
        <v>21.25</v>
      </c>
      <c r="F8" s="33">
        <f t="shared" si="1"/>
        <v>49937.5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215">
        <v>45896</v>
      </c>
      <c r="Q8" s="149">
        <f t="shared" si="0"/>
        <v>157</v>
      </c>
      <c r="R8" s="52">
        <v>46053</v>
      </c>
      <c r="S8" s="93" t="s">
        <v>48</v>
      </c>
      <c r="T8" s="214">
        <v>296</v>
      </c>
      <c r="U8" s="213" t="s">
        <v>49</v>
      </c>
      <c r="V8" s="213" t="s">
        <v>102</v>
      </c>
      <c r="W8" s="212">
        <v>180</v>
      </c>
      <c r="X8" s="213" t="s">
        <v>51</v>
      </c>
      <c r="Y8" s="211">
        <v>178.21781999999999</v>
      </c>
      <c r="Z8" s="209">
        <v>32079.21</v>
      </c>
      <c r="AA8" s="209">
        <v>320.79000000000002</v>
      </c>
      <c r="AB8" s="209">
        <v>32400</v>
      </c>
      <c r="AC8" t="s">
        <v>103</v>
      </c>
    </row>
    <row r="9" spans="2:29" x14ac:dyDescent="0.25">
      <c r="B9" s="7">
        <v>45997</v>
      </c>
      <c r="C9" s="8">
        <v>2385</v>
      </c>
      <c r="D9" s="9"/>
      <c r="E9" s="10">
        <v>21.25</v>
      </c>
      <c r="F9" s="33">
        <f t="shared" si="1"/>
        <v>50681.25</v>
      </c>
      <c r="G9" s="15">
        <v>46056</v>
      </c>
      <c r="H9" s="16" t="s">
        <v>92</v>
      </c>
      <c r="J9" s="18">
        <v>1400000</v>
      </c>
      <c r="L9" s="57" t="s">
        <v>78</v>
      </c>
      <c r="M9" s="57"/>
      <c r="N9" s="62">
        <v>-300000</v>
      </c>
      <c r="P9" s="215">
        <v>45896</v>
      </c>
      <c r="Q9" s="149">
        <f t="shared" si="0"/>
        <v>157</v>
      </c>
      <c r="R9" s="52">
        <v>46053</v>
      </c>
      <c r="S9" s="93" t="s">
        <v>48</v>
      </c>
      <c r="T9" s="214">
        <v>296</v>
      </c>
      <c r="U9" s="213" t="s">
        <v>49</v>
      </c>
      <c r="V9" s="213" t="s">
        <v>102</v>
      </c>
      <c r="W9" s="212">
        <v>540</v>
      </c>
      <c r="X9" s="213" t="s">
        <v>51</v>
      </c>
      <c r="Y9" s="211">
        <v>220</v>
      </c>
      <c r="Z9" s="209">
        <v>118800</v>
      </c>
      <c r="AA9" s="210"/>
      <c r="AB9" s="209">
        <v>118800</v>
      </c>
      <c r="AC9" t="s">
        <v>103</v>
      </c>
    </row>
    <row r="10" spans="2:29" x14ac:dyDescent="0.25">
      <c r="B10" s="7">
        <v>45998</v>
      </c>
      <c r="C10" s="8">
        <v>2415</v>
      </c>
      <c r="D10" s="9"/>
      <c r="E10" s="10">
        <v>21.25</v>
      </c>
      <c r="F10" s="33">
        <f t="shared" si="1"/>
        <v>51318.75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  <c r="P10" s="215">
        <v>45896</v>
      </c>
      <c r="Q10" s="149">
        <f t="shared" si="0"/>
        <v>157</v>
      </c>
      <c r="R10" s="52">
        <v>46053</v>
      </c>
      <c r="S10" s="93" t="s">
        <v>48</v>
      </c>
      <c r="T10" s="214">
        <v>296</v>
      </c>
      <c r="U10" s="213" t="s">
        <v>49</v>
      </c>
      <c r="V10" s="213" t="s">
        <v>102</v>
      </c>
      <c r="W10" s="212">
        <v>540</v>
      </c>
      <c r="X10" s="213" t="s">
        <v>51</v>
      </c>
      <c r="Y10" s="211">
        <v>270</v>
      </c>
      <c r="Z10" s="209">
        <v>145800</v>
      </c>
      <c r="AA10" s="210"/>
      <c r="AB10" s="209">
        <v>145800</v>
      </c>
      <c r="AC10" t="s">
        <v>103</v>
      </c>
    </row>
    <row r="11" spans="2:29" x14ac:dyDescent="0.25">
      <c r="B11" s="7">
        <v>45999</v>
      </c>
      <c r="C11" s="8">
        <v>2413</v>
      </c>
      <c r="D11" s="9"/>
      <c r="E11" s="10">
        <v>21.25</v>
      </c>
      <c r="F11" s="33">
        <f t="shared" si="1"/>
        <v>51276.25</v>
      </c>
      <c r="G11" s="19"/>
      <c r="H11" s="16"/>
      <c r="I11" s="17"/>
      <c r="J11" s="18"/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46000</v>
      </c>
      <c r="C12" s="8">
        <v>2417</v>
      </c>
      <c r="D12" s="9"/>
      <c r="E12" s="10">
        <v>21.25</v>
      </c>
      <c r="F12" s="33">
        <f t="shared" si="1"/>
        <v>51361.25</v>
      </c>
      <c r="G12" s="19"/>
      <c r="H12" s="16"/>
      <c r="I12" s="17"/>
      <c r="J12" s="18"/>
      <c r="L12" s="57" t="s">
        <v>88</v>
      </c>
      <c r="M12" s="57"/>
      <c r="N12" s="62">
        <v>-300000</v>
      </c>
      <c r="P12" s="223">
        <v>45924</v>
      </c>
      <c r="Q12" s="149">
        <f t="shared" ref="Q12:Q18" si="2">R12-P12</f>
        <v>157</v>
      </c>
      <c r="R12" s="52">
        <v>46081</v>
      </c>
      <c r="S12" s="93" t="s">
        <v>48</v>
      </c>
      <c r="T12" s="222">
        <v>342</v>
      </c>
      <c r="U12" s="221" t="s">
        <v>49</v>
      </c>
      <c r="V12" s="221" t="s">
        <v>112</v>
      </c>
      <c r="W12" s="220">
        <v>50</v>
      </c>
      <c r="X12" s="221" t="s">
        <v>51</v>
      </c>
      <c r="Y12" s="219">
        <v>910</v>
      </c>
      <c r="Z12" s="217">
        <v>45500</v>
      </c>
      <c r="AA12" s="218"/>
      <c r="AB12" s="217">
        <v>45500</v>
      </c>
      <c r="AC12" t="s">
        <v>115</v>
      </c>
    </row>
    <row r="13" spans="2:29" x14ac:dyDescent="0.25">
      <c r="B13" s="7">
        <v>46001</v>
      </c>
      <c r="C13" s="8">
        <v>2452</v>
      </c>
      <c r="D13" s="9"/>
      <c r="E13" s="10">
        <v>21.25</v>
      </c>
      <c r="F13" s="33">
        <f t="shared" si="1"/>
        <v>52105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23">
        <v>45924</v>
      </c>
      <c r="Q13" s="149">
        <f t="shared" si="2"/>
        <v>157</v>
      </c>
      <c r="R13" s="52">
        <v>46081</v>
      </c>
      <c r="S13" s="93" t="s">
        <v>48</v>
      </c>
      <c r="T13" s="222">
        <v>342</v>
      </c>
      <c r="U13" s="221" t="s">
        <v>49</v>
      </c>
      <c r="V13" s="221" t="s">
        <v>50</v>
      </c>
      <c r="W13" s="220">
        <v>130</v>
      </c>
      <c r="X13" s="221" t="s">
        <v>51</v>
      </c>
      <c r="Y13" s="219">
        <v>930</v>
      </c>
      <c r="Z13" s="217">
        <v>120900</v>
      </c>
      <c r="AA13" s="218"/>
      <c r="AB13" s="217">
        <v>120900</v>
      </c>
      <c r="AC13" t="s">
        <v>115</v>
      </c>
    </row>
    <row r="14" spans="2:29" x14ac:dyDescent="0.25">
      <c r="B14" s="7">
        <v>46002</v>
      </c>
      <c r="C14" s="8">
        <v>2454</v>
      </c>
      <c r="D14" s="9"/>
      <c r="E14" s="10">
        <v>21.25</v>
      </c>
      <c r="F14" s="33">
        <f t="shared" si="1"/>
        <v>52147.5</v>
      </c>
      <c r="G14" s="19"/>
      <c r="H14" s="16"/>
      <c r="I14" s="17"/>
      <c r="J14" s="18"/>
      <c r="L14" s="57" t="s">
        <v>97</v>
      </c>
      <c r="M14" s="57"/>
      <c r="N14" s="62">
        <v>-300000</v>
      </c>
      <c r="P14" s="223">
        <v>45924</v>
      </c>
      <c r="Q14" s="149">
        <f t="shared" si="2"/>
        <v>157</v>
      </c>
      <c r="R14" s="52">
        <v>46081</v>
      </c>
      <c r="S14" s="93" t="s">
        <v>48</v>
      </c>
      <c r="T14" s="222">
        <v>342</v>
      </c>
      <c r="U14" s="221" t="s">
        <v>49</v>
      </c>
      <c r="V14" s="221" t="s">
        <v>50</v>
      </c>
      <c r="W14" s="220">
        <v>480</v>
      </c>
      <c r="X14" s="221" t="s">
        <v>51</v>
      </c>
      <c r="Y14" s="219">
        <v>970</v>
      </c>
      <c r="Z14" s="217">
        <v>465600</v>
      </c>
      <c r="AA14" s="218"/>
      <c r="AB14" s="217">
        <v>465600</v>
      </c>
      <c r="AC14" t="s">
        <v>115</v>
      </c>
    </row>
    <row r="15" spans="2:29" x14ac:dyDescent="0.25">
      <c r="B15" s="7">
        <v>46003</v>
      </c>
      <c r="C15" s="8">
        <v>2435</v>
      </c>
      <c r="D15" s="9"/>
      <c r="E15" s="10">
        <v>21.25</v>
      </c>
      <c r="F15" s="33">
        <f t="shared" si="1"/>
        <v>51743.75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23">
        <v>45924</v>
      </c>
      <c r="Q15" s="149">
        <f t="shared" si="2"/>
        <v>157</v>
      </c>
      <c r="R15" s="52">
        <v>46081</v>
      </c>
      <c r="S15" s="93" t="s">
        <v>48</v>
      </c>
      <c r="T15" s="222">
        <v>342</v>
      </c>
      <c r="U15" s="221" t="s">
        <v>49</v>
      </c>
      <c r="V15" s="221" t="s">
        <v>55</v>
      </c>
      <c r="W15" s="220">
        <v>370</v>
      </c>
      <c r="X15" s="221" t="s">
        <v>51</v>
      </c>
      <c r="Y15" s="219">
        <v>801.98019999999997</v>
      </c>
      <c r="Z15" s="217">
        <v>296732.67</v>
      </c>
      <c r="AA15" s="217">
        <v>2967.33</v>
      </c>
      <c r="AB15" s="217">
        <v>299700</v>
      </c>
      <c r="AC15" t="s">
        <v>115</v>
      </c>
    </row>
    <row r="16" spans="2:29" x14ac:dyDescent="0.25">
      <c r="B16" s="7">
        <v>46004</v>
      </c>
      <c r="C16" s="8">
        <v>2420</v>
      </c>
      <c r="D16" s="9"/>
      <c r="E16" s="10">
        <v>21.25</v>
      </c>
      <c r="F16" s="33">
        <f t="shared" si="1"/>
        <v>51425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23">
        <v>45924</v>
      </c>
      <c r="Q16" s="149">
        <f t="shared" si="2"/>
        <v>157</v>
      </c>
      <c r="R16" s="52">
        <v>46081</v>
      </c>
      <c r="S16" s="93" t="s">
        <v>48</v>
      </c>
      <c r="T16" s="222">
        <v>342</v>
      </c>
      <c r="U16" s="221" t="s">
        <v>49</v>
      </c>
      <c r="V16" s="221" t="s">
        <v>113</v>
      </c>
      <c r="W16" s="216">
        <v>22400</v>
      </c>
      <c r="X16" s="221" t="s">
        <v>12</v>
      </c>
      <c r="Y16" s="219">
        <v>26</v>
      </c>
      <c r="Z16" s="217">
        <v>582400</v>
      </c>
      <c r="AA16" s="218"/>
      <c r="AB16" s="217">
        <v>582400</v>
      </c>
      <c r="AC16" t="s">
        <v>115</v>
      </c>
    </row>
    <row r="17" spans="2:29" x14ac:dyDescent="0.25">
      <c r="B17" s="7">
        <v>46005</v>
      </c>
      <c r="C17" s="8">
        <v>2434</v>
      </c>
      <c r="D17" s="9"/>
      <c r="E17" s="10">
        <v>21.25</v>
      </c>
      <c r="F17" s="33">
        <f t="shared" si="1"/>
        <v>51722.5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  <c r="P17" s="223">
        <v>45924</v>
      </c>
      <c r="Q17" s="149">
        <f t="shared" si="2"/>
        <v>157</v>
      </c>
      <c r="R17" s="52">
        <v>46081</v>
      </c>
      <c r="S17" s="93" t="s">
        <v>48</v>
      </c>
      <c r="T17" s="222">
        <v>342</v>
      </c>
      <c r="U17" s="221" t="s">
        <v>49</v>
      </c>
      <c r="V17" s="221" t="s">
        <v>114</v>
      </c>
      <c r="W17" s="220">
        <v>539</v>
      </c>
      <c r="X17" s="221" t="s">
        <v>51</v>
      </c>
      <c r="Y17" s="219">
        <v>910</v>
      </c>
      <c r="Z17" s="217">
        <v>490490</v>
      </c>
      <c r="AA17" s="218"/>
      <c r="AB17" s="217">
        <v>490490</v>
      </c>
      <c r="AC17" t="s">
        <v>115</v>
      </c>
    </row>
    <row r="18" spans="2:29" x14ac:dyDescent="0.25">
      <c r="B18" s="7">
        <v>46006</v>
      </c>
      <c r="C18" s="8">
        <v>2407</v>
      </c>
      <c r="D18" s="9"/>
      <c r="E18" s="10">
        <v>21.25</v>
      </c>
      <c r="F18" s="33">
        <f t="shared" si="1"/>
        <v>51148.75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30">
        <v>45927</v>
      </c>
      <c r="Q18" s="149">
        <f t="shared" si="2"/>
        <v>154</v>
      </c>
      <c r="R18" s="52">
        <v>46081</v>
      </c>
      <c r="S18" s="93" t="s">
        <v>48</v>
      </c>
      <c r="T18" s="229">
        <v>351</v>
      </c>
      <c r="U18" s="228" t="s">
        <v>49</v>
      </c>
      <c r="V18" s="228" t="s">
        <v>116</v>
      </c>
      <c r="W18" s="227">
        <v>30</v>
      </c>
      <c r="X18" s="228" t="s">
        <v>51</v>
      </c>
      <c r="Y18" s="226">
        <v>3300</v>
      </c>
      <c r="Z18" s="225">
        <v>99000</v>
      </c>
      <c r="AA18" s="224"/>
      <c r="AB18" s="225">
        <v>99000</v>
      </c>
      <c r="AC18" t="s">
        <v>115</v>
      </c>
    </row>
    <row r="19" spans="2:29" x14ac:dyDescent="0.25">
      <c r="B19" s="7">
        <v>46007</v>
      </c>
      <c r="C19" s="8">
        <v>2376</v>
      </c>
      <c r="D19" s="9"/>
      <c r="E19" s="10">
        <v>21.25</v>
      </c>
      <c r="F19" s="33">
        <f t="shared" si="1"/>
        <v>50490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</row>
    <row r="20" spans="2:29" x14ac:dyDescent="0.25">
      <c r="B20" s="7">
        <v>46008</v>
      </c>
      <c r="C20" s="8">
        <v>2392</v>
      </c>
      <c r="D20" s="9"/>
      <c r="E20" s="10">
        <v>21.25</v>
      </c>
      <c r="F20" s="33">
        <f t="shared" si="1"/>
        <v>50830</v>
      </c>
      <c r="G20" s="19"/>
      <c r="H20" s="16"/>
      <c r="I20" s="17"/>
      <c r="J20" s="18"/>
      <c r="L20" s="57" t="s">
        <v>93</v>
      </c>
      <c r="M20" s="57"/>
      <c r="N20" s="103">
        <v>-1400000</v>
      </c>
      <c r="P20" s="236">
        <v>45951</v>
      </c>
      <c r="Q20" s="149">
        <f>R20-P20</f>
        <v>161</v>
      </c>
      <c r="R20" s="52">
        <v>46112</v>
      </c>
      <c r="S20" s="93" t="s">
        <v>48</v>
      </c>
      <c r="T20" s="235">
        <v>401</v>
      </c>
      <c r="U20" s="231" t="s">
        <v>49</v>
      </c>
      <c r="V20" s="231" t="s">
        <v>119</v>
      </c>
      <c r="W20" s="234">
        <v>50</v>
      </c>
      <c r="X20" s="231" t="s">
        <v>51</v>
      </c>
      <c r="Y20" s="232">
        <v>831.68317000000002</v>
      </c>
      <c r="Z20" s="233">
        <v>41584.160000000003</v>
      </c>
      <c r="AA20" s="233">
        <v>415.84</v>
      </c>
      <c r="AB20" s="233">
        <v>42000</v>
      </c>
      <c r="AC20" t="s">
        <v>120</v>
      </c>
    </row>
    <row r="21" spans="2:29" x14ac:dyDescent="0.25">
      <c r="B21" s="7">
        <v>46009</v>
      </c>
      <c r="C21" s="8">
        <v>2907</v>
      </c>
      <c r="D21" s="9"/>
      <c r="E21" s="10">
        <v>21.25</v>
      </c>
      <c r="F21" s="33">
        <f t="shared" si="1"/>
        <v>61773.75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  <c r="P21" s="236">
        <v>45951</v>
      </c>
      <c r="Q21" s="149">
        <f>R21-P21</f>
        <v>161</v>
      </c>
      <c r="R21" s="52">
        <v>46112</v>
      </c>
      <c r="S21" s="93" t="s">
        <v>48</v>
      </c>
      <c r="T21" s="235">
        <v>401</v>
      </c>
      <c r="U21" s="231" t="s">
        <v>49</v>
      </c>
      <c r="V21" s="231" t="s">
        <v>55</v>
      </c>
      <c r="W21" s="234">
        <v>180</v>
      </c>
      <c r="X21" s="231" t="s">
        <v>51</v>
      </c>
      <c r="Y21" s="232">
        <v>801.98019999999997</v>
      </c>
      <c r="Z21" s="233">
        <v>144356.44</v>
      </c>
      <c r="AA21" s="233">
        <v>1443.57</v>
      </c>
      <c r="AB21" s="233">
        <v>145800.01</v>
      </c>
      <c r="AC21" t="s">
        <v>120</v>
      </c>
    </row>
    <row r="22" spans="2:29" x14ac:dyDescent="0.25">
      <c r="B22" s="7">
        <v>46010</v>
      </c>
      <c r="C22" s="8">
        <v>1889</v>
      </c>
      <c r="D22" s="9"/>
      <c r="E22" s="10">
        <v>21.25</v>
      </c>
      <c r="F22" s="33">
        <f t="shared" si="1"/>
        <v>40141.25</v>
      </c>
      <c r="G22" s="19"/>
      <c r="H22" s="16"/>
      <c r="I22" s="17"/>
      <c r="J22" s="18"/>
      <c r="L22" s="57" t="s">
        <v>94</v>
      </c>
      <c r="M22" s="57"/>
      <c r="N22" s="103">
        <v>-1400000</v>
      </c>
      <c r="P22" s="243">
        <v>45954</v>
      </c>
      <c r="Q22" s="149">
        <f>R22-P22</f>
        <v>158</v>
      </c>
      <c r="R22" s="52">
        <v>46112</v>
      </c>
      <c r="S22" s="93" t="s">
        <v>48</v>
      </c>
      <c r="T22" s="242">
        <v>414</v>
      </c>
      <c r="U22" s="241" t="s">
        <v>122</v>
      </c>
      <c r="V22" s="241" t="s">
        <v>50</v>
      </c>
      <c r="W22" s="240">
        <v>540</v>
      </c>
      <c r="X22" s="241" t="s">
        <v>51</v>
      </c>
      <c r="Y22" s="238">
        <v>970</v>
      </c>
      <c r="Z22" s="239">
        <v>523800</v>
      </c>
      <c r="AA22" s="237"/>
      <c r="AB22" s="239">
        <v>523800</v>
      </c>
      <c r="AC22" t="s">
        <v>120</v>
      </c>
    </row>
    <row r="23" spans="2:29" x14ac:dyDescent="0.25">
      <c r="B23" s="7">
        <v>46011</v>
      </c>
      <c r="C23" s="8">
        <v>2437</v>
      </c>
      <c r="D23" s="9"/>
      <c r="E23" s="10">
        <v>21.25</v>
      </c>
      <c r="F23" s="33">
        <f t="shared" si="1"/>
        <v>51786.25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</row>
    <row r="24" spans="2:29" x14ac:dyDescent="0.25">
      <c r="B24" s="7">
        <v>46012</v>
      </c>
      <c r="C24" s="8">
        <v>2449</v>
      </c>
      <c r="D24" s="9"/>
      <c r="E24" s="10">
        <v>21.25</v>
      </c>
      <c r="F24" s="33">
        <f t="shared" si="1"/>
        <v>52041.25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  <c r="P24" s="250">
        <v>45982</v>
      </c>
      <c r="Q24" s="149">
        <f>R24-P24</f>
        <v>160</v>
      </c>
      <c r="R24" s="52">
        <v>46142</v>
      </c>
      <c r="S24" s="93" t="s">
        <v>48</v>
      </c>
      <c r="T24" s="249">
        <v>474</v>
      </c>
      <c r="U24" s="248" t="s">
        <v>49</v>
      </c>
      <c r="V24" s="248" t="s">
        <v>124</v>
      </c>
      <c r="W24" s="247">
        <v>200</v>
      </c>
      <c r="X24" s="248" t="s">
        <v>51</v>
      </c>
      <c r="Y24" s="245">
        <v>1150</v>
      </c>
      <c r="Z24" s="246">
        <v>230000</v>
      </c>
      <c r="AA24" s="244"/>
      <c r="AB24" s="246">
        <v>230000</v>
      </c>
      <c r="AC24" t="s">
        <v>127</v>
      </c>
    </row>
    <row r="25" spans="2:29" x14ac:dyDescent="0.25">
      <c r="B25" s="7">
        <v>46013</v>
      </c>
      <c r="C25" s="8">
        <v>2448</v>
      </c>
      <c r="D25" s="9"/>
      <c r="E25" s="10">
        <v>21.25</v>
      </c>
      <c r="F25" s="33">
        <f t="shared" si="1"/>
        <v>52020</v>
      </c>
      <c r="G25" s="19"/>
      <c r="H25" s="16"/>
      <c r="I25" s="17"/>
      <c r="J25" s="18"/>
      <c r="L25" s="17" t="s">
        <v>107</v>
      </c>
      <c r="M25" s="17"/>
      <c r="N25" s="104"/>
      <c r="P25" s="250">
        <v>45982</v>
      </c>
      <c r="Q25" s="149">
        <f>R25-P25</f>
        <v>160</v>
      </c>
      <c r="R25" s="52">
        <v>46142</v>
      </c>
      <c r="S25" s="93" t="s">
        <v>48</v>
      </c>
      <c r="T25" s="249">
        <v>474</v>
      </c>
      <c r="U25" s="248" t="s">
        <v>49</v>
      </c>
      <c r="V25" s="248" t="s">
        <v>125</v>
      </c>
      <c r="W25" s="247">
        <v>90</v>
      </c>
      <c r="X25" s="248" t="s">
        <v>51</v>
      </c>
      <c r="Y25" s="245">
        <v>881.18812000000003</v>
      </c>
      <c r="Z25" s="246">
        <v>79306.929999999993</v>
      </c>
      <c r="AA25" s="246">
        <v>793.07</v>
      </c>
      <c r="AB25" s="246">
        <v>80100</v>
      </c>
      <c r="AC25" t="s">
        <v>127</v>
      </c>
    </row>
    <row r="26" spans="2:29" x14ac:dyDescent="0.25">
      <c r="B26" s="7">
        <v>46014</v>
      </c>
      <c r="C26" s="8">
        <v>2420</v>
      </c>
      <c r="D26" s="9"/>
      <c r="E26" s="10">
        <v>21.25</v>
      </c>
      <c r="F26" s="33">
        <f t="shared" si="1"/>
        <v>51425</v>
      </c>
      <c r="G26" s="19"/>
      <c r="H26" s="16"/>
      <c r="I26" s="17"/>
      <c r="J26" s="18"/>
      <c r="L26" s="17"/>
      <c r="M26" s="17"/>
      <c r="N26" s="104"/>
      <c r="P26" s="250">
        <v>45982</v>
      </c>
      <c r="Q26" s="149">
        <f>R26-P26</f>
        <v>160</v>
      </c>
      <c r="R26" s="52">
        <v>46142</v>
      </c>
      <c r="S26" s="93" t="s">
        <v>48</v>
      </c>
      <c r="T26" s="249">
        <v>474</v>
      </c>
      <c r="U26" s="248" t="s">
        <v>49</v>
      </c>
      <c r="V26" s="248" t="s">
        <v>126</v>
      </c>
      <c r="W26" s="247">
        <v>180</v>
      </c>
      <c r="X26" s="248" t="s">
        <v>51</v>
      </c>
      <c r="Y26" s="245">
        <v>801.98019999999997</v>
      </c>
      <c r="Z26" s="246">
        <v>144356.44</v>
      </c>
      <c r="AA26" s="246">
        <v>1443.56</v>
      </c>
      <c r="AB26" s="246">
        <v>145800</v>
      </c>
      <c r="AC26" t="s">
        <v>127</v>
      </c>
    </row>
    <row r="27" spans="2:29" x14ac:dyDescent="0.25">
      <c r="B27" s="7">
        <v>46015</v>
      </c>
      <c r="C27" s="8">
        <v>2448</v>
      </c>
      <c r="D27" s="9"/>
      <c r="E27" s="10">
        <v>21.25</v>
      </c>
      <c r="F27" s="33">
        <f t="shared" si="1"/>
        <v>52020</v>
      </c>
      <c r="G27" s="19"/>
      <c r="H27" s="16"/>
      <c r="I27" s="17"/>
      <c r="J27" s="18"/>
      <c r="L27" s="17"/>
      <c r="M27" s="17"/>
      <c r="N27" s="104"/>
      <c r="P27" s="257">
        <v>45995</v>
      </c>
      <c r="Q27" s="149">
        <f>R27-P27</f>
        <v>147</v>
      </c>
      <c r="R27" s="52">
        <v>46142</v>
      </c>
      <c r="S27" s="93" t="s">
        <v>48</v>
      </c>
      <c r="T27" s="256">
        <v>505</v>
      </c>
      <c r="U27" s="248" t="s">
        <v>49</v>
      </c>
      <c r="V27" s="255" t="s">
        <v>124</v>
      </c>
      <c r="W27" s="254">
        <v>540</v>
      </c>
      <c r="X27" s="255" t="s">
        <v>51</v>
      </c>
      <c r="Y27" s="253">
        <v>1150</v>
      </c>
      <c r="Z27" s="252">
        <v>621000</v>
      </c>
      <c r="AA27" s="251"/>
      <c r="AB27" s="252">
        <v>621000</v>
      </c>
      <c r="AC27" s="258" t="s">
        <v>128</v>
      </c>
    </row>
    <row r="28" spans="2:29" x14ac:dyDescent="0.25">
      <c r="B28" s="7">
        <v>46016</v>
      </c>
      <c r="C28" s="8">
        <v>2440</v>
      </c>
      <c r="D28" s="9"/>
      <c r="E28" s="10">
        <v>21.25</v>
      </c>
      <c r="F28" s="33">
        <f t="shared" si="1"/>
        <v>51850</v>
      </c>
      <c r="G28" s="19"/>
      <c r="H28" s="16"/>
      <c r="I28" s="17"/>
      <c r="J28" s="18"/>
    </row>
    <row r="29" spans="2:29" x14ac:dyDescent="0.25">
      <c r="B29" s="7">
        <v>46017</v>
      </c>
      <c r="C29" s="8">
        <v>2479</v>
      </c>
      <c r="D29" s="9"/>
      <c r="E29" s="10">
        <v>21.25</v>
      </c>
      <c r="F29" s="33">
        <f t="shared" si="1"/>
        <v>52678.75</v>
      </c>
      <c r="G29" s="19"/>
      <c r="H29" s="16"/>
      <c r="I29" s="17"/>
      <c r="J29" s="18"/>
      <c r="P29" s="264">
        <v>46020</v>
      </c>
      <c r="Q29" s="149">
        <f>R29-P29</f>
        <v>153</v>
      </c>
      <c r="R29" s="52">
        <v>46173</v>
      </c>
      <c r="S29" s="93" t="s">
        <v>48</v>
      </c>
      <c r="T29" s="263">
        <v>581</v>
      </c>
      <c r="U29" s="262" t="s">
        <v>49</v>
      </c>
      <c r="V29" s="262" t="s">
        <v>125</v>
      </c>
      <c r="W29" s="260">
        <v>100</v>
      </c>
      <c r="X29" s="262" t="s">
        <v>51</v>
      </c>
      <c r="Y29" s="261">
        <v>871.28713000000005</v>
      </c>
      <c r="Z29" s="259">
        <v>87128.71</v>
      </c>
      <c r="AA29" s="259">
        <v>871.29</v>
      </c>
      <c r="AB29" s="259">
        <v>88000</v>
      </c>
      <c r="AC29" t="s">
        <v>130</v>
      </c>
    </row>
    <row r="30" spans="2:29" x14ac:dyDescent="0.25">
      <c r="B30" s="7">
        <v>46018</v>
      </c>
      <c r="C30" s="8">
        <v>2454</v>
      </c>
      <c r="D30" s="9"/>
      <c r="E30" s="10">
        <v>21.25</v>
      </c>
      <c r="F30" s="33">
        <f t="shared" si="1"/>
        <v>52147.5</v>
      </c>
      <c r="G30" s="19"/>
      <c r="H30" s="16"/>
      <c r="I30" s="17"/>
      <c r="J30" s="18"/>
      <c r="P30" s="264">
        <v>46020</v>
      </c>
      <c r="Q30" s="149">
        <f>R30-P30</f>
        <v>153</v>
      </c>
      <c r="R30" s="52">
        <v>46173</v>
      </c>
      <c r="S30" s="93" t="s">
        <v>48</v>
      </c>
      <c r="T30" s="263">
        <v>581</v>
      </c>
      <c r="U30" s="262" t="s">
        <v>49</v>
      </c>
      <c r="V30" s="262" t="s">
        <v>126</v>
      </c>
      <c r="W30" s="260">
        <v>200</v>
      </c>
      <c r="X30" s="262" t="s">
        <v>51</v>
      </c>
      <c r="Y30" s="261">
        <v>801.98019999999997</v>
      </c>
      <c r="Z30" s="259">
        <v>160396.04</v>
      </c>
      <c r="AA30" s="259">
        <v>1603.96</v>
      </c>
      <c r="AB30" s="259">
        <v>162000</v>
      </c>
      <c r="AC30" t="s">
        <v>130</v>
      </c>
    </row>
    <row r="31" spans="2:29" x14ac:dyDescent="0.25">
      <c r="B31" s="7">
        <v>46019</v>
      </c>
      <c r="C31" s="8">
        <v>2434</v>
      </c>
      <c r="D31" s="9"/>
      <c r="E31" s="10">
        <v>21.25</v>
      </c>
      <c r="F31" s="33">
        <f t="shared" si="1"/>
        <v>51722.5</v>
      </c>
      <c r="G31" s="19"/>
      <c r="H31" s="16"/>
      <c r="I31" s="17"/>
      <c r="J31" s="18"/>
    </row>
    <row r="32" spans="2:29" x14ac:dyDescent="0.25">
      <c r="B32" s="7">
        <v>46020</v>
      </c>
      <c r="C32" s="8">
        <v>2411</v>
      </c>
      <c r="D32" s="9"/>
      <c r="E32" s="10">
        <v>21.25</v>
      </c>
      <c r="F32" s="33">
        <f t="shared" si="1"/>
        <v>51233.75</v>
      </c>
      <c r="G32" s="19"/>
      <c r="H32" s="16"/>
      <c r="I32" s="17"/>
      <c r="J32" s="18"/>
    </row>
    <row r="33" spans="2:12" x14ac:dyDescent="0.25">
      <c r="B33" s="7">
        <v>46021</v>
      </c>
      <c r="C33" s="8">
        <v>2388</v>
      </c>
      <c r="D33" s="9"/>
      <c r="E33" s="10">
        <v>21.25</v>
      </c>
      <c r="F33" s="33">
        <f t="shared" si="1"/>
        <v>50745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2378</v>
      </c>
      <c r="D34" s="48"/>
      <c r="E34" s="10">
        <v>21.25</v>
      </c>
      <c r="F34" s="49">
        <f t="shared" si="1"/>
        <v>50532.5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74713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1300602.1482138995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1587651.25</v>
      </c>
      <c r="L36" s="31">
        <f>J36-J4-J5-J6</f>
        <v>1570202.9627625002</v>
      </c>
    </row>
    <row r="37" spans="2:12" x14ac:dyDescent="0.25">
      <c r="B37" s="26" t="s">
        <v>14</v>
      </c>
      <c r="C37" s="30">
        <f>C35</f>
        <v>74713</v>
      </c>
      <c r="D37" s="9">
        <f>D35/1.03</f>
        <v>0</v>
      </c>
      <c r="E37" s="10"/>
      <c r="F37" s="33">
        <f>SUM(F4:F36)</f>
        <v>1587651.25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287049.10178610054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1A613-4395-45EA-B708-541A8F55AA34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2700000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5703190.0057999995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293">
        <v>45848</v>
      </c>
      <c r="Q3" s="13">
        <f t="shared" ref="Q3:Q10" si="0">R3-P3</f>
        <v>21</v>
      </c>
      <c r="R3" s="101">
        <v>45869</v>
      </c>
      <c r="S3" s="60" t="s">
        <v>48</v>
      </c>
      <c r="T3" s="294">
        <v>221</v>
      </c>
      <c r="U3" s="295" t="s">
        <v>49</v>
      </c>
      <c r="V3" s="295" t="s">
        <v>50</v>
      </c>
      <c r="W3" s="296">
        <v>540</v>
      </c>
      <c r="X3" s="295" t="s">
        <v>51</v>
      </c>
      <c r="Y3" s="297">
        <v>800</v>
      </c>
      <c r="Z3" s="298">
        <v>432000</v>
      </c>
      <c r="AA3" s="299"/>
      <c r="AB3" s="298">
        <v>432000</v>
      </c>
      <c r="AC3" t="s">
        <v>100</v>
      </c>
    </row>
    <row r="4" spans="2:29" x14ac:dyDescent="0.25">
      <c r="B4" s="7">
        <v>46023</v>
      </c>
      <c r="C4" s="8">
        <v>2404</v>
      </c>
      <c r="D4" s="9"/>
      <c r="E4" s="10">
        <v>21.5</v>
      </c>
      <c r="F4" s="33">
        <f>E4*C4</f>
        <v>51686</v>
      </c>
      <c r="G4" s="11"/>
      <c r="H4" s="12" t="s">
        <v>6</v>
      </c>
      <c r="I4" s="13">
        <v>0.01</v>
      </c>
      <c r="J4" s="14">
        <f>(F36+F37)*I4</f>
        <v>16814.244999999999</v>
      </c>
      <c r="L4" s="101" t="s">
        <v>38</v>
      </c>
      <c r="M4" s="13" t="s">
        <v>42</v>
      </c>
      <c r="N4" s="102">
        <v>300000</v>
      </c>
      <c r="P4" s="180">
        <v>45854</v>
      </c>
      <c r="Q4" s="13">
        <f t="shared" si="0"/>
        <v>15</v>
      </c>
      <c r="R4" s="101">
        <v>45869</v>
      </c>
      <c r="S4" s="60" t="s">
        <v>48</v>
      </c>
      <c r="T4" s="181">
        <v>231</v>
      </c>
      <c r="U4" s="182" t="s">
        <v>49</v>
      </c>
      <c r="V4" s="182" t="s">
        <v>55</v>
      </c>
      <c r="W4" s="300">
        <v>150</v>
      </c>
      <c r="X4" s="182" t="s">
        <v>51</v>
      </c>
      <c r="Y4" s="183">
        <v>643.56433000000004</v>
      </c>
      <c r="Z4" s="184">
        <v>96534.65</v>
      </c>
      <c r="AA4" s="185">
        <v>965.35</v>
      </c>
      <c r="AB4" s="184">
        <f>Z4+AA4</f>
        <v>97500</v>
      </c>
      <c r="AC4" t="s">
        <v>100</v>
      </c>
    </row>
    <row r="5" spans="2:29" x14ac:dyDescent="0.25">
      <c r="B5" s="7">
        <v>46024</v>
      </c>
      <c r="C5" s="8">
        <v>2407</v>
      </c>
      <c r="D5" s="9"/>
      <c r="E5" s="10">
        <v>21.5</v>
      </c>
      <c r="F5" s="33">
        <f t="shared" ref="F5:F34" si="1">E5*C5</f>
        <v>51750.5</v>
      </c>
      <c r="G5" s="11"/>
      <c r="H5" s="12" t="s">
        <v>7</v>
      </c>
      <c r="I5" s="13">
        <v>1E-3</v>
      </c>
      <c r="J5" s="14">
        <f>(F36+F37-J4-J6)*I5</f>
        <v>1664.6102549999998</v>
      </c>
      <c r="L5" s="57" t="s">
        <v>46</v>
      </c>
      <c r="M5" s="57"/>
      <c r="N5" s="62">
        <v>-300000</v>
      </c>
      <c r="P5" s="195">
        <v>45880</v>
      </c>
      <c r="Q5" s="13">
        <f t="shared" si="0"/>
        <v>20</v>
      </c>
      <c r="R5" s="101">
        <v>45900</v>
      </c>
      <c r="S5" s="60" t="s">
        <v>48</v>
      </c>
      <c r="T5" s="196">
        <v>266</v>
      </c>
      <c r="U5" s="197" t="s">
        <v>49</v>
      </c>
      <c r="V5" s="197" t="s">
        <v>50</v>
      </c>
      <c r="W5" s="301">
        <v>540</v>
      </c>
      <c r="X5" s="197" t="s">
        <v>51</v>
      </c>
      <c r="Y5" s="198">
        <v>800</v>
      </c>
      <c r="Z5" s="199">
        <v>432000</v>
      </c>
      <c r="AA5" s="200"/>
      <c r="AB5" s="199">
        <v>432000</v>
      </c>
      <c r="AC5" t="s">
        <v>100</v>
      </c>
    </row>
    <row r="6" spans="2:29" x14ac:dyDescent="0.25">
      <c r="B6" s="7">
        <v>46025</v>
      </c>
      <c r="C6" s="8">
        <v>3064</v>
      </c>
      <c r="D6" s="9"/>
      <c r="E6" s="10">
        <v>21.5</v>
      </c>
      <c r="F6" s="33">
        <f t="shared" si="1"/>
        <v>65876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195">
        <v>45881</v>
      </c>
      <c r="Q6" s="13">
        <f t="shared" si="0"/>
        <v>19</v>
      </c>
      <c r="R6" s="101">
        <v>45900</v>
      </c>
      <c r="S6" s="60" t="s">
        <v>48</v>
      </c>
      <c r="T6" s="196">
        <v>268</v>
      </c>
      <c r="U6" s="197" t="s">
        <v>49</v>
      </c>
      <c r="V6" s="197" t="s">
        <v>55</v>
      </c>
      <c r="W6" s="301">
        <v>180</v>
      </c>
      <c r="X6" s="197" t="s">
        <v>51</v>
      </c>
      <c r="Y6" s="198">
        <v>643.56435999999997</v>
      </c>
      <c r="Z6" s="199">
        <v>115841.58</v>
      </c>
      <c r="AA6" s="200">
        <f>Z6/100</f>
        <v>1158.4158</v>
      </c>
      <c r="AB6" s="199">
        <f>AA6+Z6</f>
        <v>116999.9958</v>
      </c>
      <c r="AC6" t="s">
        <v>100</v>
      </c>
    </row>
    <row r="7" spans="2:29" x14ac:dyDescent="0.25">
      <c r="B7" s="7">
        <v>46026</v>
      </c>
      <c r="C7" s="8">
        <v>1447</v>
      </c>
      <c r="D7" s="9"/>
      <c r="E7" s="10">
        <v>21.5</v>
      </c>
      <c r="F7" s="33">
        <f t="shared" si="1"/>
        <v>31110.5</v>
      </c>
      <c r="G7" s="11"/>
      <c r="H7" s="12" t="s">
        <v>9</v>
      </c>
      <c r="I7" s="13"/>
      <c r="J7" s="14">
        <f>'ARALIK 2025'!J39*-1</f>
        <v>-287049.10178610054</v>
      </c>
      <c r="L7" s="57" t="s">
        <v>67</v>
      </c>
      <c r="M7" s="57"/>
      <c r="N7" s="62">
        <v>-300000</v>
      </c>
      <c r="P7" s="302">
        <v>45896</v>
      </c>
      <c r="Q7" s="13">
        <f t="shared" si="0"/>
        <v>157</v>
      </c>
      <c r="R7" s="101">
        <v>46053</v>
      </c>
      <c r="S7" s="60" t="s">
        <v>48</v>
      </c>
      <c r="T7" s="303">
        <v>296</v>
      </c>
      <c r="U7" s="304" t="s">
        <v>49</v>
      </c>
      <c r="V7" s="304" t="s">
        <v>102</v>
      </c>
      <c r="W7" s="305">
        <v>150</v>
      </c>
      <c r="X7" s="304" t="s">
        <v>51</v>
      </c>
      <c r="Y7" s="306">
        <v>217.82177999999999</v>
      </c>
      <c r="Z7" s="307">
        <v>32673.27</v>
      </c>
      <c r="AA7" s="307">
        <v>326.73</v>
      </c>
      <c r="AB7" s="307">
        <v>33000</v>
      </c>
      <c r="AC7" t="s">
        <v>103</v>
      </c>
    </row>
    <row r="8" spans="2:29" x14ac:dyDescent="0.25">
      <c r="B8" s="7">
        <v>46027</v>
      </c>
      <c r="C8" s="8">
        <v>2265</v>
      </c>
      <c r="D8" s="9"/>
      <c r="E8" s="10">
        <v>21.5</v>
      </c>
      <c r="F8" s="33">
        <f t="shared" si="1"/>
        <v>48697.5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302">
        <v>45896</v>
      </c>
      <c r="Q8" s="13">
        <f t="shared" si="0"/>
        <v>157</v>
      </c>
      <c r="R8" s="101">
        <v>46053</v>
      </c>
      <c r="S8" s="60" t="s">
        <v>48</v>
      </c>
      <c r="T8" s="303">
        <v>296</v>
      </c>
      <c r="U8" s="304" t="s">
        <v>49</v>
      </c>
      <c r="V8" s="304" t="s">
        <v>102</v>
      </c>
      <c r="W8" s="305">
        <v>180</v>
      </c>
      <c r="X8" s="304" t="s">
        <v>51</v>
      </c>
      <c r="Y8" s="306">
        <v>178.21781999999999</v>
      </c>
      <c r="Z8" s="307">
        <v>32079.21</v>
      </c>
      <c r="AA8" s="307">
        <v>320.79000000000002</v>
      </c>
      <c r="AB8" s="307">
        <v>32400</v>
      </c>
      <c r="AC8" t="s">
        <v>103</v>
      </c>
    </row>
    <row r="9" spans="2:29" x14ac:dyDescent="0.25">
      <c r="B9" s="7">
        <v>46028</v>
      </c>
      <c r="C9" s="8">
        <v>2259</v>
      </c>
      <c r="D9" s="9"/>
      <c r="E9" s="10">
        <v>21.5</v>
      </c>
      <c r="F9" s="33">
        <f t="shared" si="1"/>
        <v>48568.5</v>
      </c>
      <c r="G9" s="150">
        <v>45848</v>
      </c>
      <c r="H9" s="16" t="s">
        <v>70</v>
      </c>
      <c r="J9" s="147">
        <v>432000</v>
      </c>
      <c r="L9" s="57" t="s">
        <v>78</v>
      </c>
      <c r="M9" s="57"/>
      <c r="N9" s="62">
        <v>-300000</v>
      </c>
      <c r="P9" s="302">
        <v>45896</v>
      </c>
      <c r="Q9" s="13">
        <f t="shared" si="0"/>
        <v>157</v>
      </c>
      <c r="R9" s="101">
        <v>46053</v>
      </c>
      <c r="S9" s="60" t="s">
        <v>48</v>
      </c>
      <c r="T9" s="303">
        <v>296</v>
      </c>
      <c r="U9" s="304" t="s">
        <v>49</v>
      </c>
      <c r="V9" s="304" t="s">
        <v>102</v>
      </c>
      <c r="W9" s="305">
        <v>540</v>
      </c>
      <c r="X9" s="304" t="s">
        <v>51</v>
      </c>
      <c r="Y9" s="306">
        <v>220</v>
      </c>
      <c r="Z9" s="307">
        <v>118800</v>
      </c>
      <c r="AA9" s="308"/>
      <c r="AB9" s="307">
        <v>118800</v>
      </c>
      <c r="AC9" t="s">
        <v>103</v>
      </c>
    </row>
    <row r="10" spans="2:29" x14ac:dyDescent="0.25">
      <c r="B10" s="7">
        <v>46029</v>
      </c>
      <c r="C10" s="8">
        <v>2291</v>
      </c>
      <c r="D10" s="9"/>
      <c r="E10" s="10">
        <v>21.5</v>
      </c>
      <c r="F10" s="33">
        <f t="shared" si="1"/>
        <v>49256.5</v>
      </c>
      <c r="G10" s="202">
        <v>45854</v>
      </c>
      <c r="H10" s="16" t="s">
        <v>138</v>
      </c>
      <c r="I10" s="17"/>
      <c r="J10" s="207">
        <v>97500</v>
      </c>
      <c r="L10" s="101" t="s">
        <v>41</v>
      </c>
      <c r="M10" s="13" t="s">
        <v>45</v>
      </c>
      <c r="N10" s="102">
        <v>100000</v>
      </c>
      <c r="P10" s="302">
        <v>45896</v>
      </c>
      <c r="Q10" s="13">
        <f t="shared" si="0"/>
        <v>157</v>
      </c>
      <c r="R10" s="101">
        <v>46053</v>
      </c>
      <c r="S10" s="60" t="s">
        <v>48</v>
      </c>
      <c r="T10" s="303">
        <v>296</v>
      </c>
      <c r="U10" s="304" t="s">
        <v>49</v>
      </c>
      <c r="V10" s="304" t="s">
        <v>102</v>
      </c>
      <c r="W10" s="305">
        <v>540</v>
      </c>
      <c r="X10" s="304" t="s">
        <v>51</v>
      </c>
      <c r="Y10" s="306">
        <v>270</v>
      </c>
      <c r="Z10" s="307">
        <v>145800</v>
      </c>
      <c r="AA10" s="308"/>
      <c r="AB10" s="307">
        <v>145800</v>
      </c>
      <c r="AC10" t="s">
        <v>103</v>
      </c>
    </row>
    <row r="11" spans="2:29" x14ac:dyDescent="0.25">
      <c r="B11" s="7">
        <v>46030</v>
      </c>
      <c r="C11" s="8">
        <v>2308</v>
      </c>
      <c r="D11" s="9"/>
      <c r="E11" s="10">
        <v>21.5</v>
      </c>
      <c r="F11" s="33">
        <f t="shared" si="1"/>
        <v>49622</v>
      </c>
      <c r="G11" s="190">
        <v>45880</v>
      </c>
      <c r="H11" s="16" t="s">
        <v>70</v>
      </c>
      <c r="I11" s="17"/>
      <c r="J11" s="189">
        <v>432000</v>
      </c>
      <c r="L11" s="101" t="s">
        <v>41</v>
      </c>
      <c r="M11" s="13" t="s">
        <v>42</v>
      </c>
      <c r="N11" s="102">
        <v>200000</v>
      </c>
      <c r="P11" s="309">
        <v>46042</v>
      </c>
      <c r="Q11" s="13">
        <f t="shared" ref="Q11" si="2">R11-P11</f>
        <v>11</v>
      </c>
      <c r="R11" s="101">
        <v>46053</v>
      </c>
      <c r="S11" s="60" t="s">
        <v>48</v>
      </c>
      <c r="T11" s="310">
        <v>46</v>
      </c>
      <c r="U11" s="311" t="s">
        <v>49</v>
      </c>
      <c r="V11" s="311" t="s">
        <v>137</v>
      </c>
      <c r="W11" s="312">
        <v>54</v>
      </c>
      <c r="X11" s="311" t="s">
        <v>51</v>
      </c>
      <c r="Y11" s="313">
        <v>516.66666999999995</v>
      </c>
      <c r="Z11" s="314">
        <v>27900</v>
      </c>
      <c r="AA11" s="314">
        <v>5580</v>
      </c>
      <c r="AB11" s="314">
        <v>33480</v>
      </c>
      <c r="AC11" t="s">
        <v>103</v>
      </c>
    </row>
    <row r="12" spans="2:29" x14ac:dyDescent="0.25">
      <c r="B12" s="7">
        <v>46031</v>
      </c>
      <c r="C12" s="8">
        <v>2345</v>
      </c>
      <c r="D12" s="9"/>
      <c r="E12" s="10">
        <v>21.5</v>
      </c>
      <c r="F12" s="33">
        <f t="shared" si="1"/>
        <v>50417.5</v>
      </c>
      <c r="G12" s="190">
        <v>45881</v>
      </c>
      <c r="H12" s="16" t="s">
        <v>139</v>
      </c>
      <c r="I12" s="17"/>
      <c r="J12" s="189">
        <v>117000</v>
      </c>
      <c r="L12" s="57" t="s">
        <v>88</v>
      </c>
      <c r="M12" s="57"/>
      <c r="N12" s="62">
        <v>-300000</v>
      </c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136">
        <v>-1441980</v>
      </c>
    </row>
    <row r="13" spans="2:29" x14ac:dyDescent="0.25">
      <c r="B13" s="7">
        <v>46032</v>
      </c>
      <c r="C13" s="8">
        <v>2380</v>
      </c>
      <c r="D13" s="9"/>
      <c r="E13" s="10">
        <v>21.5</v>
      </c>
      <c r="F13" s="33">
        <f t="shared" si="1"/>
        <v>51170</v>
      </c>
      <c r="G13" s="215">
        <v>45896</v>
      </c>
      <c r="H13" s="16" t="s">
        <v>140</v>
      </c>
      <c r="I13" s="17"/>
      <c r="J13" s="209">
        <v>33000</v>
      </c>
      <c r="L13" s="13" t="s">
        <v>61</v>
      </c>
      <c r="M13" s="13" t="s">
        <v>43</v>
      </c>
      <c r="N13" s="102">
        <v>300000</v>
      </c>
      <c r="P13" s="223">
        <v>45924</v>
      </c>
      <c r="Q13" s="149">
        <f t="shared" ref="Q13:Q19" si="3">R13-P13</f>
        <v>157</v>
      </c>
      <c r="R13" s="52">
        <v>46081</v>
      </c>
      <c r="S13" s="93" t="s">
        <v>48</v>
      </c>
      <c r="T13" s="222">
        <v>342</v>
      </c>
      <c r="U13" s="221" t="s">
        <v>49</v>
      </c>
      <c r="V13" s="221" t="s">
        <v>50</v>
      </c>
      <c r="W13" s="220">
        <v>130</v>
      </c>
      <c r="X13" s="221" t="s">
        <v>51</v>
      </c>
      <c r="Y13" s="219">
        <v>930</v>
      </c>
      <c r="Z13" s="217">
        <v>120900</v>
      </c>
      <c r="AA13" s="218"/>
      <c r="AB13" s="217">
        <v>120900</v>
      </c>
      <c r="AC13" t="s">
        <v>115</v>
      </c>
    </row>
    <row r="14" spans="2:29" x14ac:dyDescent="0.25">
      <c r="B14" s="7">
        <v>46033</v>
      </c>
      <c r="C14" s="8">
        <v>2397</v>
      </c>
      <c r="D14" s="9"/>
      <c r="E14" s="10">
        <v>21.5</v>
      </c>
      <c r="F14" s="33">
        <f t="shared" si="1"/>
        <v>51535.5</v>
      </c>
      <c r="G14" s="215">
        <v>45896</v>
      </c>
      <c r="H14" s="16" t="s">
        <v>140</v>
      </c>
      <c r="I14" s="17"/>
      <c r="J14" s="209">
        <v>32400</v>
      </c>
      <c r="L14" s="57" t="s">
        <v>97</v>
      </c>
      <c r="M14" s="57"/>
      <c r="N14" s="62">
        <v>-300000</v>
      </c>
      <c r="P14" s="223">
        <v>45924</v>
      </c>
      <c r="Q14" s="149">
        <f t="shared" si="3"/>
        <v>157</v>
      </c>
      <c r="R14" s="52">
        <v>46081</v>
      </c>
      <c r="S14" s="93" t="s">
        <v>48</v>
      </c>
      <c r="T14" s="222">
        <v>342</v>
      </c>
      <c r="U14" s="221" t="s">
        <v>49</v>
      </c>
      <c r="V14" s="221" t="s">
        <v>55</v>
      </c>
      <c r="W14" s="220">
        <v>370</v>
      </c>
      <c r="X14" s="221" t="s">
        <v>51</v>
      </c>
      <c r="Y14" s="219">
        <v>801.98019999999997</v>
      </c>
      <c r="Z14" s="217">
        <v>296732.67</v>
      </c>
      <c r="AA14" s="217">
        <v>2967.33</v>
      </c>
      <c r="AB14" s="217">
        <v>299700</v>
      </c>
      <c r="AC14" t="s">
        <v>115</v>
      </c>
    </row>
    <row r="15" spans="2:29" x14ac:dyDescent="0.25">
      <c r="B15" s="7">
        <v>46034</v>
      </c>
      <c r="C15" s="8">
        <v>2407</v>
      </c>
      <c r="D15" s="9"/>
      <c r="E15" s="10">
        <v>21.5</v>
      </c>
      <c r="F15" s="33">
        <f t="shared" si="1"/>
        <v>51750.5</v>
      </c>
      <c r="G15" s="215">
        <v>45896</v>
      </c>
      <c r="H15" s="16" t="s">
        <v>140</v>
      </c>
      <c r="I15" s="17"/>
      <c r="J15" s="209">
        <v>118800</v>
      </c>
      <c r="L15" s="101">
        <v>45956</v>
      </c>
      <c r="M15" s="13" t="s">
        <v>73</v>
      </c>
      <c r="N15" s="102">
        <v>1400000</v>
      </c>
      <c r="P15" s="230">
        <v>45927</v>
      </c>
      <c r="Q15" s="149">
        <f t="shared" si="3"/>
        <v>154</v>
      </c>
      <c r="R15" s="52">
        <v>46081</v>
      </c>
      <c r="S15" s="93" t="s">
        <v>48</v>
      </c>
      <c r="T15" s="229">
        <v>351</v>
      </c>
      <c r="U15" s="228" t="s">
        <v>49</v>
      </c>
      <c r="V15" s="228" t="s">
        <v>116</v>
      </c>
      <c r="W15" s="227">
        <v>30</v>
      </c>
      <c r="X15" s="228" t="s">
        <v>51</v>
      </c>
      <c r="Y15" s="226">
        <v>3300</v>
      </c>
      <c r="Z15" s="225">
        <v>99000</v>
      </c>
      <c r="AA15" s="224"/>
      <c r="AB15" s="225">
        <v>99000</v>
      </c>
      <c r="AC15" t="s">
        <v>115</v>
      </c>
    </row>
    <row r="16" spans="2:29" x14ac:dyDescent="0.25">
      <c r="B16" s="7">
        <v>46035</v>
      </c>
      <c r="C16" s="8">
        <v>2367</v>
      </c>
      <c r="D16" s="9"/>
      <c r="E16" s="10">
        <v>21.5</v>
      </c>
      <c r="F16" s="33">
        <f t="shared" si="1"/>
        <v>50890.5</v>
      </c>
      <c r="G16" s="215">
        <v>45896</v>
      </c>
      <c r="H16" s="16" t="s">
        <v>140</v>
      </c>
      <c r="I16" s="17"/>
      <c r="J16" s="209">
        <v>145800</v>
      </c>
      <c r="L16" s="57" t="s">
        <v>117</v>
      </c>
      <c r="M16" s="57"/>
      <c r="N16" s="62">
        <v>-1400000</v>
      </c>
      <c r="P16" s="223">
        <v>45929</v>
      </c>
      <c r="Q16" s="149">
        <f t="shared" si="3"/>
        <v>152</v>
      </c>
      <c r="R16" s="52">
        <v>46081</v>
      </c>
      <c r="S16" s="93" t="s">
        <v>48</v>
      </c>
      <c r="T16" s="222">
        <v>360</v>
      </c>
      <c r="U16" s="221" t="s">
        <v>49</v>
      </c>
      <c r="V16" s="221" t="s">
        <v>113</v>
      </c>
      <c r="W16" s="216">
        <v>22400</v>
      </c>
      <c r="X16" s="221" t="s">
        <v>12</v>
      </c>
      <c r="Y16" s="219">
        <v>26</v>
      </c>
      <c r="Z16" s="217">
        <v>582400</v>
      </c>
      <c r="AA16" s="218"/>
      <c r="AB16" s="217">
        <v>582400</v>
      </c>
      <c r="AC16" t="s">
        <v>115</v>
      </c>
    </row>
    <row r="17" spans="2:29" x14ac:dyDescent="0.25">
      <c r="B17" s="7">
        <v>46036</v>
      </c>
      <c r="C17" s="8">
        <v>2358</v>
      </c>
      <c r="D17" s="9"/>
      <c r="E17" s="10">
        <v>21.5</v>
      </c>
      <c r="F17" s="33">
        <f t="shared" si="1"/>
        <v>50697</v>
      </c>
      <c r="G17" s="292">
        <v>46042</v>
      </c>
      <c r="H17" s="16" t="s">
        <v>141</v>
      </c>
      <c r="I17" s="17"/>
      <c r="J17" s="287">
        <v>33480</v>
      </c>
      <c r="L17" s="101">
        <v>45987</v>
      </c>
      <c r="M17" s="13" t="s">
        <v>74</v>
      </c>
      <c r="N17" s="102">
        <v>1400000</v>
      </c>
      <c r="P17" s="223">
        <v>45929</v>
      </c>
      <c r="Q17" s="149">
        <f t="shared" si="3"/>
        <v>152</v>
      </c>
      <c r="R17" s="52">
        <v>46081</v>
      </c>
      <c r="S17" s="93" t="s">
        <v>48</v>
      </c>
      <c r="T17" s="222">
        <v>361</v>
      </c>
      <c r="U17" s="221" t="s">
        <v>49</v>
      </c>
      <c r="V17" s="221" t="s">
        <v>114</v>
      </c>
      <c r="W17" s="220">
        <v>539</v>
      </c>
      <c r="X17" s="221" t="s">
        <v>51</v>
      </c>
      <c r="Y17" s="219">
        <v>910</v>
      </c>
      <c r="Z17" s="217">
        <v>490490</v>
      </c>
      <c r="AA17" s="218"/>
      <c r="AB17" s="217">
        <v>490490</v>
      </c>
      <c r="AC17" t="s">
        <v>115</v>
      </c>
    </row>
    <row r="18" spans="2:29" x14ac:dyDescent="0.25">
      <c r="B18" s="7">
        <v>46037</v>
      </c>
      <c r="C18" s="8">
        <v>2345</v>
      </c>
      <c r="D18" s="9"/>
      <c r="E18" s="10">
        <v>21.5</v>
      </c>
      <c r="F18" s="33">
        <f t="shared" si="1"/>
        <v>50417.5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23">
        <v>45929</v>
      </c>
      <c r="Q18" s="149">
        <f t="shared" si="3"/>
        <v>152</v>
      </c>
      <c r="R18" s="52">
        <v>46081</v>
      </c>
      <c r="S18" s="93" t="s">
        <v>48</v>
      </c>
      <c r="T18" s="222">
        <v>362</v>
      </c>
      <c r="U18" s="221" t="s">
        <v>49</v>
      </c>
      <c r="V18" s="221" t="s">
        <v>50</v>
      </c>
      <c r="W18" s="220">
        <v>480</v>
      </c>
      <c r="X18" s="221" t="s">
        <v>51</v>
      </c>
      <c r="Y18" s="219">
        <v>970</v>
      </c>
      <c r="Z18" s="217">
        <v>465600</v>
      </c>
      <c r="AA18" s="218"/>
      <c r="AB18" s="217">
        <v>465600</v>
      </c>
      <c r="AC18" t="s">
        <v>115</v>
      </c>
    </row>
    <row r="19" spans="2:29" x14ac:dyDescent="0.25">
      <c r="B19" s="7">
        <v>46038</v>
      </c>
      <c r="C19" s="8">
        <v>2370</v>
      </c>
      <c r="D19" s="9"/>
      <c r="E19" s="10">
        <v>21.5</v>
      </c>
      <c r="F19" s="33">
        <f t="shared" si="1"/>
        <v>50955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  <c r="P19" s="223">
        <v>45929</v>
      </c>
      <c r="Q19" s="149">
        <f t="shared" si="3"/>
        <v>152</v>
      </c>
      <c r="R19" s="52">
        <v>46081</v>
      </c>
      <c r="S19" s="93" t="s">
        <v>48</v>
      </c>
      <c r="T19" s="222">
        <v>362</v>
      </c>
      <c r="U19" s="221" t="s">
        <v>49</v>
      </c>
      <c r="V19" s="221" t="s">
        <v>112</v>
      </c>
      <c r="W19" s="220">
        <v>50</v>
      </c>
      <c r="X19" s="221" t="s">
        <v>51</v>
      </c>
      <c r="Y19" s="219">
        <v>910</v>
      </c>
      <c r="Z19" s="217">
        <v>45500</v>
      </c>
      <c r="AA19" s="218"/>
      <c r="AB19" s="217">
        <v>45500</v>
      </c>
      <c r="AC19" t="s">
        <v>115</v>
      </c>
    </row>
    <row r="20" spans="2:29" x14ac:dyDescent="0.25">
      <c r="B20" s="7">
        <v>46039</v>
      </c>
      <c r="C20" s="8">
        <v>2402</v>
      </c>
      <c r="D20" s="9"/>
      <c r="E20" s="10">
        <v>21.5</v>
      </c>
      <c r="F20" s="33">
        <f t="shared" si="1"/>
        <v>51643</v>
      </c>
      <c r="G20" s="19"/>
      <c r="H20" s="16"/>
      <c r="I20" s="17"/>
      <c r="J20" s="18"/>
      <c r="L20" s="57" t="s">
        <v>93</v>
      </c>
      <c r="M20" s="57"/>
      <c r="N20" s="103">
        <v>-1400000</v>
      </c>
    </row>
    <row r="21" spans="2:29" x14ac:dyDescent="0.25">
      <c r="B21" s="7">
        <v>46040</v>
      </c>
      <c r="C21" s="8">
        <v>2532</v>
      </c>
      <c r="D21" s="9"/>
      <c r="E21" s="10">
        <v>21.5</v>
      </c>
      <c r="F21" s="33">
        <f t="shared" si="1"/>
        <v>54438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  <c r="P21" s="236">
        <v>45951</v>
      </c>
      <c r="Q21" s="149">
        <f>R21-P21</f>
        <v>161</v>
      </c>
      <c r="R21" s="52">
        <v>46112</v>
      </c>
      <c r="S21" s="93" t="s">
        <v>48</v>
      </c>
      <c r="T21" s="235">
        <v>401</v>
      </c>
      <c r="U21" s="231" t="s">
        <v>49</v>
      </c>
      <c r="V21" s="231" t="s">
        <v>119</v>
      </c>
      <c r="W21" s="234">
        <v>50</v>
      </c>
      <c r="X21" s="231" t="s">
        <v>51</v>
      </c>
      <c r="Y21" s="232">
        <v>831.68317000000002</v>
      </c>
      <c r="Z21" s="233">
        <v>41584.160000000003</v>
      </c>
      <c r="AA21" s="233">
        <v>415.84</v>
      </c>
      <c r="AB21" s="233">
        <v>42000</v>
      </c>
      <c r="AC21" t="s">
        <v>120</v>
      </c>
    </row>
    <row r="22" spans="2:29" x14ac:dyDescent="0.25">
      <c r="B22" s="7">
        <v>46041</v>
      </c>
      <c r="C22" s="8">
        <v>2300</v>
      </c>
      <c r="D22" s="9"/>
      <c r="E22" s="10">
        <v>21.5</v>
      </c>
      <c r="F22" s="33">
        <f t="shared" si="1"/>
        <v>49450</v>
      </c>
      <c r="G22" s="19"/>
      <c r="H22" s="16"/>
      <c r="I22" s="17"/>
      <c r="J22" s="18"/>
      <c r="L22" s="57" t="s">
        <v>94</v>
      </c>
      <c r="M22" s="57"/>
      <c r="N22" s="103">
        <v>-1400000</v>
      </c>
      <c r="P22" s="236">
        <v>45951</v>
      </c>
      <c r="Q22" s="149">
        <f>R22-P22</f>
        <v>161</v>
      </c>
      <c r="R22" s="52">
        <v>46112</v>
      </c>
      <c r="S22" s="93" t="s">
        <v>48</v>
      </c>
      <c r="T22" s="235">
        <v>401</v>
      </c>
      <c r="U22" s="231" t="s">
        <v>49</v>
      </c>
      <c r="V22" s="231" t="s">
        <v>55</v>
      </c>
      <c r="W22" s="234">
        <v>180</v>
      </c>
      <c r="X22" s="231" t="s">
        <v>51</v>
      </c>
      <c r="Y22" s="232">
        <v>801.98019999999997</v>
      </c>
      <c r="Z22" s="233">
        <v>144356.44</v>
      </c>
      <c r="AA22" s="233">
        <v>1443.57</v>
      </c>
      <c r="AB22" s="233">
        <v>145800.01</v>
      </c>
      <c r="AC22" t="s">
        <v>120</v>
      </c>
    </row>
    <row r="23" spans="2:29" x14ac:dyDescent="0.25">
      <c r="B23" s="7">
        <v>46042</v>
      </c>
      <c r="C23" s="8">
        <v>2425</v>
      </c>
      <c r="D23" s="9"/>
      <c r="E23" s="10">
        <v>21.5</v>
      </c>
      <c r="F23" s="33">
        <f t="shared" si="1"/>
        <v>52137.5</v>
      </c>
      <c r="G23" s="19"/>
      <c r="H23" s="16"/>
      <c r="I23" s="17"/>
      <c r="J23" s="18"/>
      <c r="L23" s="52">
        <v>45917</v>
      </c>
      <c r="M23" s="17" t="s">
        <v>108</v>
      </c>
      <c r="N23" s="104">
        <v>1750000</v>
      </c>
      <c r="P23" s="243">
        <v>45954</v>
      </c>
      <c r="Q23" s="149">
        <f>R23-P23</f>
        <v>158</v>
      </c>
      <c r="R23" s="52">
        <v>46112</v>
      </c>
      <c r="S23" s="93" t="s">
        <v>48</v>
      </c>
      <c r="T23" s="242">
        <v>414</v>
      </c>
      <c r="U23" s="241" t="s">
        <v>122</v>
      </c>
      <c r="V23" s="241" t="s">
        <v>50</v>
      </c>
      <c r="W23" s="240">
        <v>540</v>
      </c>
      <c r="X23" s="241" t="s">
        <v>51</v>
      </c>
      <c r="Y23" s="238">
        <v>970</v>
      </c>
      <c r="Z23" s="239">
        <v>523800</v>
      </c>
      <c r="AA23" s="237"/>
      <c r="AB23" s="239">
        <v>523800</v>
      </c>
      <c r="AC23" t="s">
        <v>120</v>
      </c>
    </row>
    <row r="24" spans="2:29" x14ac:dyDescent="0.25">
      <c r="B24" s="7">
        <v>46043</v>
      </c>
      <c r="C24" s="8">
        <v>2420</v>
      </c>
      <c r="D24" s="9"/>
      <c r="E24" s="10">
        <v>21.5</v>
      </c>
      <c r="F24" s="33">
        <f t="shared" si="1"/>
        <v>52030</v>
      </c>
      <c r="G24" s="19"/>
      <c r="H24" s="16"/>
      <c r="I24" s="17"/>
      <c r="J24" s="18"/>
      <c r="L24" s="52">
        <v>45917</v>
      </c>
      <c r="M24" s="17" t="s">
        <v>106</v>
      </c>
      <c r="N24" s="104">
        <v>950000</v>
      </c>
    </row>
    <row r="25" spans="2:29" x14ac:dyDescent="0.25">
      <c r="B25" s="7">
        <v>46044</v>
      </c>
      <c r="C25" s="8">
        <v>2336</v>
      </c>
      <c r="D25" s="9"/>
      <c r="E25" s="10">
        <v>25</v>
      </c>
      <c r="F25" s="33">
        <f t="shared" si="1"/>
        <v>58400</v>
      </c>
      <c r="G25" s="19"/>
      <c r="H25" s="16"/>
      <c r="I25" s="17"/>
      <c r="J25" s="18"/>
      <c r="L25" s="17" t="s">
        <v>107</v>
      </c>
      <c r="M25" s="17"/>
      <c r="N25" s="104"/>
      <c r="P25" s="250">
        <v>45982</v>
      </c>
      <c r="Q25" s="149">
        <f>R25-P25</f>
        <v>160</v>
      </c>
      <c r="R25" s="52">
        <v>46142</v>
      </c>
      <c r="S25" s="93" t="s">
        <v>48</v>
      </c>
      <c r="T25" s="249">
        <v>474</v>
      </c>
      <c r="U25" s="248" t="s">
        <v>49</v>
      </c>
      <c r="V25" s="248" t="s">
        <v>124</v>
      </c>
      <c r="W25" s="247">
        <v>200</v>
      </c>
      <c r="X25" s="248" t="s">
        <v>51</v>
      </c>
      <c r="Y25" s="245">
        <v>1150</v>
      </c>
      <c r="Z25" s="246">
        <v>230000</v>
      </c>
      <c r="AA25" s="244"/>
      <c r="AB25" s="246">
        <v>230000</v>
      </c>
      <c r="AC25" t="s">
        <v>127</v>
      </c>
    </row>
    <row r="26" spans="2:29" x14ac:dyDescent="0.25">
      <c r="B26" s="7">
        <v>46045</v>
      </c>
      <c r="C26" s="8">
        <v>2350</v>
      </c>
      <c r="D26" s="9"/>
      <c r="E26" s="10">
        <v>25</v>
      </c>
      <c r="F26" s="33">
        <f t="shared" si="1"/>
        <v>58750</v>
      </c>
      <c r="G26" s="19"/>
      <c r="H26" s="16"/>
      <c r="I26" s="17"/>
      <c r="J26" s="18"/>
      <c r="L26" s="17"/>
      <c r="M26" s="17"/>
      <c r="N26" s="104"/>
      <c r="P26" s="250">
        <v>45982</v>
      </c>
      <c r="Q26" s="149">
        <f>R26-P26</f>
        <v>160</v>
      </c>
      <c r="R26" s="52">
        <v>46142</v>
      </c>
      <c r="S26" s="93" t="s">
        <v>48</v>
      </c>
      <c r="T26" s="249">
        <v>474</v>
      </c>
      <c r="U26" s="248" t="s">
        <v>49</v>
      </c>
      <c r="V26" s="248" t="s">
        <v>125</v>
      </c>
      <c r="W26" s="247">
        <v>90</v>
      </c>
      <c r="X26" s="248" t="s">
        <v>51</v>
      </c>
      <c r="Y26" s="245">
        <v>881.18812000000003</v>
      </c>
      <c r="Z26" s="246">
        <v>79306.929999999993</v>
      </c>
      <c r="AA26" s="246">
        <v>793.07</v>
      </c>
      <c r="AB26" s="246">
        <v>80100</v>
      </c>
      <c r="AC26" t="s">
        <v>127</v>
      </c>
    </row>
    <row r="27" spans="2:29" x14ac:dyDescent="0.25">
      <c r="B27" s="7">
        <v>46046</v>
      </c>
      <c r="C27" s="8">
        <v>2355</v>
      </c>
      <c r="D27" s="9"/>
      <c r="E27" s="10">
        <v>25</v>
      </c>
      <c r="F27" s="33">
        <f t="shared" si="1"/>
        <v>58875</v>
      </c>
      <c r="G27" s="19"/>
      <c r="H27" s="16"/>
      <c r="I27" s="17"/>
      <c r="J27" s="18"/>
      <c r="L27" s="17"/>
      <c r="M27" s="17"/>
      <c r="N27" s="104"/>
      <c r="P27" s="250">
        <v>45982</v>
      </c>
      <c r="Q27" s="149">
        <f>R27-P27</f>
        <v>160</v>
      </c>
      <c r="R27" s="52">
        <v>46142</v>
      </c>
      <c r="S27" s="93" t="s">
        <v>48</v>
      </c>
      <c r="T27" s="249">
        <v>474</v>
      </c>
      <c r="U27" s="248" t="s">
        <v>49</v>
      </c>
      <c r="V27" s="248" t="s">
        <v>126</v>
      </c>
      <c r="W27" s="247">
        <v>180</v>
      </c>
      <c r="X27" s="248" t="s">
        <v>51</v>
      </c>
      <c r="Y27" s="245">
        <v>801.98019999999997</v>
      </c>
      <c r="Z27" s="246">
        <v>144356.44</v>
      </c>
      <c r="AA27" s="246">
        <v>1443.56</v>
      </c>
      <c r="AB27" s="246">
        <v>145800</v>
      </c>
      <c r="AC27" t="s">
        <v>127</v>
      </c>
    </row>
    <row r="28" spans="2:29" x14ac:dyDescent="0.25">
      <c r="B28" s="7">
        <v>46047</v>
      </c>
      <c r="C28" s="8">
        <v>2438</v>
      </c>
      <c r="D28" s="9"/>
      <c r="E28" s="10">
        <v>25</v>
      </c>
      <c r="F28" s="33">
        <f t="shared" si="1"/>
        <v>60950</v>
      </c>
      <c r="G28" s="19"/>
      <c r="H28" s="16"/>
      <c r="I28" s="17"/>
      <c r="J28" s="18"/>
      <c r="P28" s="257">
        <v>45995</v>
      </c>
      <c r="Q28" s="149">
        <f>R28-P28</f>
        <v>147</v>
      </c>
      <c r="R28" s="52">
        <v>46142</v>
      </c>
      <c r="S28" s="93" t="s">
        <v>48</v>
      </c>
      <c r="T28" s="256">
        <v>505</v>
      </c>
      <c r="U28" s="248" t="s">
        <v>49</v>
      </c>
      <c r="V28" s="255" t="s">
        <v>124</v>
      </c>
      <c r="W28" s="254">
        <v>540</v>
      </c>
      <c r="X28" s="255" t="s">
        <v>51</v>
      </c>
      <c r="Y28" s="253">
        <v>1150</v>
      </c>
      <c r="Z28" s="252">
        <v>621000</v>
      </c>
      <c r="AA28" s="251"/>
      <c r="AB28" s="252">
        <v>621000</v>
      </c>
      <c r="AC28" s="258" t="s">
        <v>128</v>
      </c>
    </row>
    <row r="29" spans="2:29" x14ac:dyDescent="0.25">
      <c r="B29" s="7">
        <v>46048</v>
      </c>
      <c r="C29" s="8">
        <v>2486</v>
      </c>
      <c r="D29" s="9"/>
      <c r="E29" s="10">
        <v>25</v>
      </c>
      <c r="F29" s="33">
        <f t="shared" si="1"/>
        <v>62150</v>
      </c>
      <c r="G29" s="19"/>
      <c r="H29" s="16"/>
      <c r="I29" s="17"/>
      <c r="J29" s="18"/>
    </row>
    <row r="30" spans="2:29" x14ac:dyDescent="0.25">
      <c r="B30" s="7">
        <v>46049</v>
      </c>
      <c r="C30" s="8">
        <v>2468</v>
      </c>
      <c r="D30" s="9"/>
      <c r="E30" s="10">
        <v>25</v>
      </c>
      <c r="F30" s="33">
        <f t="shared" si="1"/>
        <v>61700</v>
      </c>
      <c r="G30" s="19"/>
      <c r="H30" s="16"/>
      <c r="I30" s="17"/>
      <c r="J30" s="18"/>
      <c r="P30" s="264">
        <v>46020</v>
      </c>
      <c r="Q30" s="149">
        <f>R30-P30</f>
        <v>153</v>
      </c>
      <c r="R30" s="52">
        <v>46173</v>
      </c>
      <c r="S30" s="93" t="s">
        <v>48</v>
      </c>
      <c r="T30" s="263">
        <v>581</v>
      </c>
      <c r="U30" s="262" t="s">
        <v>49</v>
      </c>
      <c r="V30" s="262" t="s">
        <v>125</v>
      </c>
      <c r="W30" s="260">
        <v>100</v>
      </c>
      <c r="X30" s="262" t="s">
        <v>51</v>
      </c>
      <c r="Y30" s="261">
        <v>871.28713000000005</v>
      </c>
      <c r="Z30" s="259">
        <v>87128.71</v>
      </c>
      <c r="AA30" s="259">
        <v>871.29</v>
      </c>
      <c r="AB30" s="259">
        <v>88000</v>
      </c>
      <c r="AC30" t="s">
        <v>130</v>
      </c>
    </row>
    <row r="31" spans="2:29" x14ac:dyDescent="0.25">
      <c r="B31" s="7">
        <v>46050</v>
      </c>
      <c r="C31" s="8">
        <v>2526</v>
      </c>
      <c r="D31" s="9"/>
      <c r="E31" s="10">
        <v>25</v>
      </c>
      <c r="F31" s="33">
        <f t="shared" si="1"/>
        <v>63150</v>
      </c>
      <c r="G31" s="19"/>
      <c r="H31" s="16"/>
      <c r="I31" s="17"/>
      <c r="J31" s="18"/>
      <c r="P31" s="264">
        <v>46020</v>
      </c>
      <c r="Q31" s="149">
        <f>R31-P31</f>
        <v>153</v>
      </c>
      <c r="R31" s="52">
        <v>46173</v>
      </c>
      <c r="S31" s="93" t="s">
        <v>48</v>
      </c>
      <c r="T31" s="263">
        <v>581</v>
      </c>
      <c r="U31" s="262" t="s">
        <v>49</v>
      </c>
      <c r="V31" s="262" t="s">
        <v>126</v>
      </c>
      <c r="W31" s="260">
        <v>200</v>
      </c>
      <c r="X31" s="262" t="s">
        <v>51</v>
      </c>
      <c r="Y31" s="261">
        <v>801.98019999999997</v>
      </c>
      <c r="Z31" s="259">
        <v>160396.04</v>
      </c>
      <c r="AA31" s="259">
        <v>1603.96</v>
      </c>
      <c r="AB31" s="259">
        <v>162000</v>
      </c>
      <c r="AC31" t="s">
        <v>130</v>
      </c>
    </row>
    <row r="32" spans="2:29" x14ac:dyDescent="0.25">
      <c r="B32" s="7">
        <v>46051</v>
      </c>
      <c r="C32" s="8">
        <v>2561</v>
      </c>
      <c r="D32" s="9"/>
      <c r="E32" s="10">
        <v>25</v>
      </c>
      <c r="F32" s="33">
        <f t="shared" si="1"/>
        <v>64025</v>
      </c>
      <c r="G32" s="19"/>
      <c r="H32" s="16"/>
      <c r="I32" s="17"/>
      <c r="J32" s="18"/>
      <c r="P32" s="271">
        <v>46030</v>
      </c>
      <c r="Q32" s="149">
        <f>R32-P32</f>
        <v>143</v>
      </c>
      <c r="R32" s="52">
        <v>46173</v>
      </c>
      <c r="S32" s="93" t="s">
        <v>48</v>
      </c>
      <c r="T32" s="270">
        <v>10</v>
      </c>
      <c r="U32" s="269" t="s">
        <v>49</v>
      </c>
      <c r="V32" s="269" t="s">
        <v>131</v>
      </c>
      <c r="W32" s="268">
        <v>5000</v>
      </c>
      <c r="X32" s="269" t="s">
        <v>12</v>
      </c>
      <c r="Y32" s="267">
        <v>27.6</v>
      </c>
      <c r="Z32" s="266">
        <v>138000</v>
      </c>
      <c r="AA32" s="265"/>
      <c r="AB32" s="266">
        <v>138000</v>
      </c>
      <c r="AC32" t="s">
        <v>130</v>
      </c>
    </row>
    <row r="33" spans="2:29" x14ac:dyDescent="0.25">
      <c r="B33" s="7">
        <v>46052</v>
      </c>
      <c r="C33" s="8">
        <v>2547</v>
      </c>
      <c r="D33" s="9"/>
      <c r="E33" s="10">
        <v>25</v>
      </c>
      <c r="F33" s="33">
        <f t="shared" si="1"/>
        <v>63675</v>
      </c>
      <c r="G33" s="19"/>
      <c r="H33" s="16"/>
      <c r="I33" s="17"/>
      <c r="J33" s="18"/>
      <c r="P33" s="278">
        <v>46035</v>
      </c>
      <c r="Q33" s="149">
        <f>R33-P33</f>
        <v>138</v>
      </c>
      <c r="R33" s="52">
        <v>46173</v>
      </c>
      <c r="S33" s="93" t="s">
        <v>48</v>
      </c>
      <c r="T33" s="277">
        <v>27</v>
      </c>
      <c r="U33" s="276" t="s">
        <v>49</v>
      </c>
      <c r="V33" s="276" t="s">
        <v>132</v>
      </c>
      <c r="W33" s="275">
        <v>135</v>
      </c>
      <c r="X33" s="276" t="s">
        <v>51</v>
      </c>
      <c r="Y33" s="274">
        <v>940</v>
      </c>
      <c r="Z33" s="273">
        <v>126900</v>
      </c>
      <c r="AA33" s="272"/>
      <c r="AB33" s="273">
        <v>126900</v>
      </c>
      <c r="AC33" t="s">
        <v>130</v>
      </c>
    </row>
    <row r="34" spans="2:29" ht="15.75" thickBot="1" x14ac:dyDescent="0.3">
      <c r="B34" s="7">
        <v>46053</v>
      </c>
      <c r="C34" s="47">
        <v>2626</v>
      </c>
      <c r="D34" s="48"/>
      <c r="E34" s="10">
        <v>25</v>
      </c>
      <c r="F34" s="49">
        <f t="shared" si="1"/>
        <v>65650</v>
      </c>
      <c r="G34" s="20"/>
      <c r="H34" s="21"/>
      <c r="I34" s="22"/>
      <c r="J34" s="23"/>
      <c r="P34" s="292">
        <v>46035</v>
      </c>
      <c r="Q34" s="149">
        <f>R34-P34</f>
        <v>138</v>
      </c>
      <c r="R34" s="52">
        <v>46173</v>
      </c>
      <c r="S34" s="93" t="s">
        <v>48</v>
      </c>
      <c r="T34" s="291">
        <v>24</v>
      </c>
      <c r="U34" s="290" t="s">
        <v>49</v>
      </c>
      <c r="V34" s="290" t="s">
        <v>132</v>
      </c>
      <c r="W34" s="289">
        <v>540</v>
      </c>
      <c r="X34" s="290" t="s">
        <v>51</v>
      </c>
      <c r="Y34" s="288">
        <v>940</v>
      </c>
      <c r="Z34" s="287">
        <v>507600</v>
      </c>
      <c r="AA34" s="286"/>
      <c r="AB34" s="287">
        <v>507600</v>
      </c>
      <c r="AC34" t="s">
        <v>130</v>
      </c>
    </row>
    <row r="35" spans="2:29" x14ac:dyDescent="0.25">
      <c r="B35" s="41" t="s">
        <v>10</v>
      </c>
      <c r="C35" s="42">
        <f>SUM(C4:C34)</f>
        <v>74186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1173409.7534688995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1681424.5</v>
      </c>
      <c r="L36" s="31">
        <f>J36-J4-J5-J6</f>
        <v>1662945.6447449999</v>
      </c>
      <c r="P36" s="285">
        <v>46038</v>
      </c>
      <c r="Q36" s="149">
        <f>R36-P36</f>
        <v>165</v>
      </c>
      <c r="R36" s="52">
        <v>46203</v>
      </c>
      <c r="S36" s="93" t="s">
        <v>136</v>
      </c>
      <c r="T36" s="284">
        <v>32</v>
      </c>
      <c r="U36" s="283" t="s">
        <v>49</v>
      </c>
      <c r="V36" s="283" t="s">
        <v>133</v>
      </c>
      <c r="W36" s="282">
        <v>150</v>
      </c>
      <c r="X36" s="283" t="s">
        <v>51</v>
      </c>
      <c r="Y36" s="288">
        <v>920</v>
      </c>
      <c r="Z36" s="287">
        <v>138000</v>
      </c>
      <c r="AA36" s="286"/>
      <c r="AB36" s="287">
        <v>138000</v>
      </c>
      <c r="AC36" t="s">
        <v>69</v>
      </c>
    </row>
    <row r="37" spans="2:29" x14ac:dyDescent="0.25">
      <c r="B37" s="26" t="s">
        <v>14</v>
      </c>
      <c r="C37" s="30">
        <f>C35</f>
        <v>74186</v>
      </c>
      <c r="D37" s="9">
        <f>D35/1.03</f>
        <v>0</v>
      </c>
      <c r="E37" s="10"/>
      <c r="F37" s="33">
        <f>SUM(F4:F36)</f>
        <v>1681424.5</v>
      </c>
      <c r="G37" s="19"/>
      <c r="H37" s="17" t="s">
        <v>15</v>
      </c>
      <c r="I37" s="17">
        <v>0.01</v>
      </c>
      <c r="J37" s="18"/>
      <c r="P37" s="285">
        <v>46038</v>
      </c>
      <c r="Q37" s="149">
        <f>R37-P37</f>
        <v>165</v>
      </c>
      <c r="R37" s="52">
        <v>46203</v>
      </c>
      <c r="S37" s="93" t="s">
        <v>136</v>
      </c>
      <c r="T37" s="284">
        <v>32</v>
      </c>
      <c r="U37" s="283" t="s">
        <v>49</v>
      </c>
      <c r="V37" s="283" t="s">
        <v>134</v>
      </c>
      <c r="W37" s="282">
        <v>200</v>
      </c>
      <c r="X37" s="283" t="s">
        <v>51</v>
      </c>
      <c r="Y37" s="288">
        <v>850</v>
      </c>
      <c r="Z37" s="287">
        <v>170000</v>
      </c>
      <c r="AA37" s="286"/>
      <c r="AB37" s="287">
        <v>170000</v>
      </c>
      <c r="AC37" t="s">
        <v>69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85">
        <v>46038</v>
      </c>
      <c r="Q38" s="149">
        <f>R38-P38</f>
        <v>165</v>
      </c>
      <c r="R38" s="52">
        <v>46203</v>
      </c>
      <c r="S38" s="93" t="s">
        <v>136</v>
      </c>
      <c r="T38" s="284">
        <v>33</v>
      </c>
      <c r="U38" s="283" t="s">
        <v>49</v>
      </c>
      <c r="V38" s="283" t="s">
        <v>135</v>
      </c>
      <c r="W38" s="282">
        <v>540</v>
      </c>
      <c r="X38" s="283" t="s">
        <v>51</v>
      </c>
      <c r="Y38" s="280">
        <v>890</v>
      </c>
      <c r="Z38" s="281">
        <v>480600</v>
      </c>
      <c r="AA38" s="279"/>
      <c r="AB38" s="281">
        <v>480600</v>
      </c>
      <c r="AC38" t="s">
        <v>69</v>
      </c>
    </row>
    <row r="39" spans="2:29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508014.74653110048</v>
      </c>
    </row>
    <row r="40" spans="2:29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29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29" x14ac:dyDescent="0.25">
      <c r="J42" s="31"/>
    </row>
    <row r="43" spans="2:29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CEAC0-7FF6-473E-9F57-B8C8BBB54984}">
  <dimension ref="B1:AC43"/>
  <sheetViews>
    <sheetView zoomScale="85" zoomScaleNormal="85" workbookViewId="0">
      <selection activeCell="P10" sqref="P10:AB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4549350.01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330">
        <v>45924</v>
      </c>
      <c r="Q3" s="13">
        <f t="shared" ref="Q3:Q9" si="0">R3-P3</f>
        <v>157</v>
      </c>
      <c r="R3" s="101">
        <v>46081</v>
      </c>
      <c r="S3" s="60" t="s">
        <v>48</v>
      </c>
      <c r="T3" s="331">
        <v>342</v>
      </c>
      <c r="U3" s="332" t="s">
        <v>49</v>
      </c>
      <c r="V3" s="332" t="s">
        <v>50</v>
      </c>
      <c r="W3" s="333">
        <v>130</v>
      </c>
      <c r="X3" s="332" t="s">
        <v>51</v>
      </c>
      <c r="Y3" s="334">
        <v>930</v>
      </c>
      <c r="Z3" s="335">
        <v>120900</v>
      </c>
      <c r="AA3" s="336"/>
      <c r="AB3" s="335">
        <v>120900</v>
      </c>
      <c r="AC3" t="s">
        <v>115</v>
      </c>
    </row>
    <row r="4" spans="2:29" x14ac:dyDescent="0.25">
      <c r="B4" s="7">
        <v>46054</v>
      </c>
      <c r="C4" s="8">
        <v>2571</v>
      </c>
      <c r="D4" s="9"/>
      <c r="E4" s="10">
        <v>25.5</v>
      </c>
      <c r="F4" s="33">
        <f>E4*C4</f>
        <v>65560.5</v>
      </c>
      <c r="G4" s="11"/>
      <c r="H4" s="12" t="s">
        <v>6</v>
      </c>
      <c r="I4" s="13">
        <v>0.01</v>
      </c>
      <c r="J4" s="14">
        <f>(F36+F37)*I4</f>
        <v>19147.185000000001</v>
      </c>
      <c r="L4" s="101" t="s">
        <v>38</v>
      </c>
      <c r="M4" s="13" t="s">
        <v>42</v>
      </c>
      <c r="N4" s="102">
        <v>300000</v>
      </c>
      <c r="P4" s="330">
        <v>45924</v>
      </c>
      <c r="Q4" s="13">
        <f t="shared" si="0"/>
        <v>157</v>
      </c>
      <c r="R4" s="101">
        <v>46081</v>
      </c>
      <c r="S4" s="60" t="s">
        <v>48</v>
      </c>
      <c r="T4" s="331">
        <v>342</v>
      </c>
      <c r="U4" s="332" t="s">
        <v>49</v>
      </c>
      <c r="V4" s="332" t="s">
        <v>55</v>
      </c>
      <c r="W4" s="333">
        <v>370</v>
      </c>
      <c r="X4" s="332" t="s">
        <v>51</v>
      </c>
      <c r="Y4" s="334">
        <v>801.98019999999997</v>
      </c>
      <c r="Z4" s="335">
        <v>296732.67</v>
      </c>
      <c r="AA4" s="335">
        <v>2967.33</v>
      </c>
      <c r="AB4" s="335">
        <v>299700</v>
      </c>
      <c r="AC4" t="s">
        <v>115</v>
      </c>
    </row>
    <row r="5" spans="2:29" x14ac:dyDescent="0.25">
      <c r="B5" s="7">
        <v>46055</v>
      </c>
      <c r="C5" s="8">
        <v>2689</v>
      </c>
      <c r="D5" s="9"/>
      <c r="E5" s="10">
        <v>25.5</v>
      </c>
      <c r="F5" s="33">
        <f t="shared" ref="F5:F34" si="1">E5*C5</f>
        <v>68569.5</v>
      </c>
      <c r="G5" s="11"/>
      <c r="H5" s="12" t="s">
        <v>7</v>
      </c>
      <c r="I5" s="13">
        <v>1E-3</v>
      </c>
      <c r="J5" s="14">
        <f>(F36+F37-J4-J6)*I5</f>
        <v>1895.5713149999999</v>
      </c>
      <c r="L5" s="57" t="s">
        <v>46</v>
      </c>
      <c r="M5" s="57"/>
      <c r="N5" s="62">
        <v>-300000</v>
      </c>
      <c r="P5" s="337">
        <v>45927</v>
      </c>
      <c r="Q5" s="13">
        <f t="shared" si="0"/>
        <v>154</v>
      </c>
      <c r="R5" s="101">
        <v>46081</v>
      </c>
      <c r="S5" s="60" t="s">
        <v>48</v>
      </c>
      <c r="T5" s="338">
        <v>351</v>
      </c>
      <c r="U5" s="339" t="s">
        <v>49</v>
      </c>
      <c r="V5" s="339" t="s">
        <v>116</v>
      </c>
      <c r="W5" s="340">
        <v>30</v>
      </c>
      <c r="X5" s="339" t="s">
        <v>51</v>
      </c>
      <c r="Y5" s="341">
        <v>3300</v>
      </c>
      <c r="Z5" s="342">
        <v>99000</v>
      </c>
      <c r="AA5" s="343"/>
      <c r="AB5" s="342">
        <v>99000</v>
      </c>
      <c r="AC5" t="s">
        <v>115</v>
      </c>
    </row>
    <row r="6" spans="2:29" x14ac:dyDescent="0.25">
      <c r="B6" s="7">
        <v>46056</v>
      </c>
      <c r="C6" s="8">
        <v>2647</v>
      </c>
      <c r="D6" s="9"/>
      <c r="E6" s="10">
        <v>25.5</v>
      </c>
      <c r="F6" s="33">
        <f t="shared" si="1"/>
        <v>67498.5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330">
        <v>45929</v>
      </c>
      <c r="Q6" s="13">
        <f t="shared" si="0"/>
        <v>152</v>
      </c>
      <c r="R6" s="101">
        <v>46081</v>
      </c>
      <c r="S6" s="60" t="s">
        <v>48</v>
      </c>
      <c r="T6" s="331">
        <v>360</v>
      </c>
      <c r="U6" s="332" t="s">
        <v>49</v>
      </c>
      <c r="V6" s="332" t="s">
        <v>113</v>
      </c>
      <c r="W6" s="344">
        <v>22400</v>
      </c>
      <c r="X6" s="332" t="s">
        <v>12</v>
      </c>
      <c r="Y6" s="334">
        <v>26</v>
      </c>
      <c r="Z6" s="335">
        <v>582400</v>
      </c>
      <c r="AA6" s="336"/>
      <c r="AB6" s="335">
        <v>582400</v>
      </c>
      <c r="AC6" t="s">
        <v>115</v>
      </c>
    </row>
    <row r="7" spans="2:29" x14ac:dyDescent="0.25">
      <c r="B7" s="7">
        <v>46057</v>
      </c>
      <c r="C7" s="8">
        <v>2678.5</v>
      </c>
      <c r="D7" s="9"/>
      <c r="E7" s="10">
        <v>25.5</v>
      </c>
      <c r="F7" s="33">
        <f t="shared" si="1"/>
        <v>68301.75</v>
      </c>
      <c r="G7" s="11"/>
      <c r="H7" s="12" t="s">
        <v>9</v>
      </c>
      <c r="I7" s="13"/>
      <c r="J7" s="14">
        <f>'OCAK 2026'!J39*-1</f>
        <v>-508014.74653110048</v>
      </c>
      <c r="L7" s="57" t="s">
        <v>67</v>
      </c>
      <c r="M7" s="57"/>
      <c r="N7" s="62">
        <v>-300000</v>
      </c>
      <c r="P7" s="330">
        <v>45929</v>
      </c>
      <c r="Q7" s="13">
        <f t="shared" si="0"/>
        <v>152</v>
      </c>
      <c r="R7" s="101">
        <v>46081</v>
      </c>
      <c r="S7" s="60" t="s">
        <v>48</v>
      </c>
      <c r="T7" s="331">
        <v>361</v>
      </c>
      <c r="U7" s="332" t="s">
        <v>49</v>
      </c>
      <c r="V7" s="332" t="s">
        <v>114</v>
      </c>
      <c r="W7" s="333">
        <v>539</v>
      </c>
      <c r="X7" s="332" t="s">
        <v>51</v>
      </c>
      <c r="Y7" s="334">
        <v>910</v>
      </c>
      <c r="Z7" s="335">
        <v>490490</v>
      </c>
      <c r="AA7" s="336"/>
      <c r="AB7" s="335">
        <v>490490</v>
      </c>
      <c r="AC7" t="s">
        <v>115</v>
      </c>
    </row>
    <row r="8" spans="2:29" x14ac:dyDescent="0.25">
      <c r="B8" s="7">
        <v>46058</v>
      </c>
      <c r="C8" s="8">
        <v>2717</v>
      </c>
      <c r="D8" s="9"/>
      <c r="E8" s="10">
        <v>25.5</v>
      </c>
      <c r="F8" s="33">
        <f t="shared" si="1"/>
        <v>69283.5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330">
        <v>45929</v>
      </c>
      <c r="Q8" s="13">
        <f t="shared" si="0"/>
        <v>152</v>
      </c>
      <c r="R8" s="101">
        <v>46081</v>
      </c>
      <c r="S8" s="60" t="s">
        <v>48</v>
      </c>
      <c r="T8" s="331">
        <v>362</v>
      </c>
      <c r="U8" s="332" t="s">
        <v>49</v>
      </c>
      <c r="V8" s="332" t="s">
        <v>50</v>
      </c>
      <c r="W8" s="333">
        <v>480</v>
      </c>
      <c r="X8" s="332" t="s">
        <v>51</v>
      </c>
      <c r="Y8" s="334">
        <v>970</v>
      </c>
      <c r="Z8" s="335">
        <v>465600</v>
      </c>
      <c r="AA8" s="336"/>
      <c r="AB8" s="335">
        <v>465600</v>
      </c>
      <c r="AC8" t="s">
        <v>115</v>
      </c>
    </row>
    <row r="9" spans="2:29" x14ac:dyDescent="0.25">
      <c r="B9" s="7">
        <v>46059</v>
      </c>
      <c r="C9" s="8">
        <v>2625</v>
      </c>
      <c r="D9" s="9"/>
      <c r="E9" s="10">
        <v>25.5</v>
      </c>
      <c r="F9" s="33">
        <f t="shared" si="1"/>
        <v>66937.5</v>
      </c>
      <c r="G9" s="15">
        <v>45917</v>
      </c>
      <c r="H9" s="16" t="s">
        <v>108</v>
      </c>
      <c r="J9" s="88">
        <v>1750000</v>
      </c>
      <c r="L9" s="57" t="s">
        <v>78</v>
      </c>
      <c r="M9" s="57"/>
      <c r="N9" s="62">
        <v>-300000</v>
      </c>
      <c r="P9" s="330">
        <v>45929</v>
      </c>
      <c r="Q9" s="13">
        <f t="shared" si="0"/>
        <v>152</v>
      </c>
      <c r="R9" s="101">
        <v>46081</v>
      </c>
      <c r="S9" s="60" t="s">
        <v>48</v>
      </c>
      <c r="T9" s="331">
        <v>362</v>
      </c>
      <c r="U9" s="332" t="s">
        <v>49</v>
      </c>
      <c r="V9" s="332" t="s">
        <v>112</v>
      </c>
      <c r="W9" s="333">
        <v>50</v>
      </c>
      <c r="X9" s="332" t="s">
        <v>51</v>
      </c>
      <c r="Y9" s="334">
        <v>910</v>
      </c>
      <c r="Z9" s="335">
        <v>45500</v>
      </c>
      <c r="AA9" s="336"/>
      <c r="AB9" s="335">
        <v>45500</v>
      </c>
      <c r="AC9" t="s">
        <v>115</v>
      </c>
    </row>
    <row r="10" spans="2:29" x14ac:dyDescent="0.25">
      <c r="B10" s="7">
        <v>46060</v>
      </c>
      <c r="C10" s="8">
        <v>2613</v>
      </c>
      <c r="D10" s="9"/>
      <c r="E10" s="10">
        <v>25.5</v>
      </c>
      <c r="F10" s="33">
        <f t="shared" si="1"/>
        <v>66631.5</v>
      </c>
      <c r="G10" s="15">
        <v>45917</v>
      </c>
      <c r="H10" s="16" t="s">
        <v>106</v>
      </c>
      <c r="I10" s="17"/>
      <c r="J10" s="88">
        <v>950000</v>
      </c>
      <c r="L10" s="101" t="s">
        <v>41</v>
      </c>
      <c r="M10" s="13" t="s">
        <v>45</v>
      </c>
      <c r="N10" s="102">
        <v>100000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136">
        <v>-2103590</v>
      </c>
    </row>
    <row r="11" spans="2:29" x14ac:dyDescent="0.25">
      <c r="B11" s="7">
        <v>46061</v>
      </c>
      <c r="C11" s="8">
        <v>2616</v>
      </c>
      <c r="D11" s="9"/>
      <c r="E11" s="10">
        <v>25.5</v>
      </c>
      <c r="F11" s="33">
        <f t="shared" si="1"/>
        <v>66708</v>
      </c>
      <c r="G11" s="19"/>
      <c r="H11" s="16"/>
      <c r="I11" s="17"/>
      <c r="J11" s="18"/>
      <c r="L11" s="101" t="s">
        <v>41</v>
      </c>
      <c r="M11" s="13" t="s">
        <v>42</v>
      </c>
      <c r="N11" s="102">
        <v>200000</v>
      </c>
      <c r="P11" s="236">
        <v>45951</v>
      </c>
      <c r="Q11" s="149">
        <f>R11-P11</f>
        <v>161</v>
      </c>
      <c r="R11" s="52">
        <v>46112</v>
      </c>
      <c r="S11" s="93" t="s">
        <v>48</v>
      </c>
      <c r="T11" s="235">
        <v>401</v>
      </c>
      <c r="U11" s="231" t="s">
        <v>49</v>
      </c>
      <c r="V11" s="231" t="s">
        <v>119</v>
      </c>
      <c r="W11" s="234">
        <v>50</v>
      </c>
      <c r="X11" s="231" t="s">
        <v>51</v>
      </c>
      <c r="Y11" s="232">
        <v>831.68317000000002</v>
      </c>
      <c r="Z11" s="233">
        <v>41584.160000000003</v>
      </c>
      <c r="AA11" s="233">
        <v>415.84</v>
      </c>
      <c r="AB11" s="233">
        <v>42000</v>
      </c>
      <c r="AC11" t="s">
        <v>120</v>
      </c>
    </row>
    <row r="12" spans="2:29" x14ac:dyDescent="0.25">
      <c r="B12" s="7">
        <v>46062</v>
      </c>
      <c r="C12" s="8">
        <v>2659</v>
      </c>
      <c r="D12" s="9"/>
      <c r="E12" s="10">
        <v>25.5</v>
      </c>
      <c r="F12" s="33">
        <f t="shared" si="1"/>
        <v>67804.5</v>
      </c>
      <c r="G12" s="363">
        <v>45924</v>
      </c>
      <c r="H12" s="16" t="s">
        <v>147</v>
      </c>
      <c r="I12" s="17"/>
      <c r="J12" s="364">
        <v>120900</v>
      </c>
      <c r="L12" s="57" t="s">
        <v>88</v>
      </c>
      <c r="M12" s="57"/>
      <c r="N12" s="62">
        <v>-300000</v>
      </c>
      <c r="P12" s="236">
        <v>45951</v>
      </c>
      <c r="Q12" s="149">
        <f>R12-P12</f>
        <v>161</v>
      </c>
      <c r="R12" s="52">
        <v>46112</v>
      </c>
      <c r="S12" s="93" t="s">
        <v>48</v>
      </c>
      <c r="T12" s="235">
        <v>401</v>
      </c>
      <c r="U12" s="231" t="s">
        <v>49</v>
      </c>
      <c r="V12" s="231" t="s">
        <v>55</v>
      </c>
      <c r="W12" s="234">
        <v>180</v>
      </c>
      <c r="X12" s="231" t="s">
        <v>51</v>
      </c>
      <c r="Y12" s="232">
        <v>801.98019999999997</v>
      </c>
      <c r="Z12" s="233">
        <v>144356.44</v>
      </c>
      <c r="AA12" s="233">
        <v>1443.57</v>
      </c>
      <c r="AB12" s="233">
        <v>145800.01</v>
      </c>
      <c r="AC12" t="s">
        <v>120</v>
      </c>
    </row>
    <row r="13" spans="2:29" x14ac:dyDescent="0.25">
      <c r="B13" s="7">
        <v>46063</v>
      </c>
      <c r="C13" s="8">
        <v>2543</v>
      </c>
      <c r="D13" s="9"/>
      <c r="E13" s="10">
        <v>25.5</v>
      </c>
      <c r="F13" s="33">
        <f t="shared" si="1"/>
        <v>64846.5</v>
      </c>
      <c r="G13" s="363">
        <v>45924</v>
      </c>
      <c r="H13" s="16" t="s">
        <v>148</v>
      </c>
      <c r="I13" s="17"/>
      <c r="J13" s="364">
        <v>299700</v>
      </c>
      <c r="L13" s="13" t="s">
        <v>61</v>
      </c>
      <c r="M13" s="13" t="s">
        <v>43</v>
      </c>
      <c r="N13" s="102">
        <v>300000</v>
      </c>
      <c r="P13" s="243">
        <v>45954</v>
      </c>
      <c r="Q13" s="149">
        <f>R13-P13</f>
        <v>158</v>
      </c>
      <c r="R13" s="52">
        <v>46112</v>
      </c>
      <c r="S13" s="93" t="s">
        <v>48</v>
      </c>
      <c r="T13" s="242">
        <v>414</v>
      </c>
      <c r="U13" s="241" t="s">
        <v>122</v>
      </c>
      <c r="V13" s="241" t="s">
        <v>50</v>
      </c>
      <c r="W13" s="240">
        <v>540</v>
      </c>
      <c r="X13" s="241" t="s">
        <v>51</v>
      </c>
      <c r="Y13" s="238">
        <v>970</v>
      </c>
      <c r="Z13" s="239">
        <v>523800</v>
      </c>
      <c r="AA13" s="237"/>
      <c r="AB13" s="239">
        <v>523800</v>
      </c>
      <c r="AC13" t="s">
        <v>120</v>
      </c>
    </row>
    <row r="14" spans="2:29" x14ac:dyDescent="0.25">
      <c r="B14" s="7">
        <v>46064</v>
      </c>
      <c r="C14" s="8">
        <v>2595</v>
      </c>
      <c r="D14" s="9"/>
      <c r="E14" s="10">
        <v>25.5</v>
      </c>
      <c r="F14" s="33">
        <f t="shared" si="1"/>
        <v>66172.5</v>
      </c>
      <c r="G14" s="365">
        <v>45927</v>
      </c>
      <c r="H14" s="16" t="s">
        <v>149</v>
      </c>
      <c r="I14" s="17"/>
      <c r="J14" s="366">
        <v>99000</v>
      </c>
      <c r="L14" s="57" t="s">
        <v>97</v>
      </c>
      <c r="M14" s="57"/>
      <c r="N14" s="62">
        <v>-300000</v>
      </c>
    </row>
    <row r="15" spans="2:29" x14ac:dyDescent="0.25">
      <c r="B15" s="7">
        <v>46065</v>
      </c>
      <c r="C15" s="8">
        <v>2548</v>
      </c>
      <c r="D15" s="9"/>
      <c r="E15" s="10">
        <v>25.5</v>
      </c>
      <c r="F15" s="33">
        <f t="shared" si="1"/>
        <v>64974</v>
      </c>
      <c r="G15" s="363">
        <v>45929</v>
      </c>
      <c r="H15" s="16" t="s">
        <v>150</v>
      </c>
      <c r="I15" s="17"/>
      <c r="J15" s="364">
        <v>582400</v>
      </c>
      <c r="L15" s="101">
        <v>45956</v>
      </c>
      <c r="M15" s="13" t="s">
        <v>73</v>
      </c>
      <c r="N15" s="102">
        <v>1400000</v>
      </c>
      <c r="P15" s="250">
        <v>45982</v>
      </c>
      <c r="Q15" s="149">
        <f>R15-P15</f>
        <v>160</v>
      </c>
      <c r="R15" s="52">
        <v>46142</v>
      </c>
      <c r="S15" s="93" t="s">
        <v>48</v>
      </c>
      <c r="T15" s="249">
        <v>474</v>
      </c>
      <c r="U15" s="248" t="s">
        <v>49</v>
      </c>
      <c r="V15" s="248" t="s">
        <v>124</v>
      </c>
      <c r="W15" s="247">
        <v>200</v>
      </c>
      <c r="X15" s="248" t="s">
        <v>51</v>
      </c>
      <c r="Y15" s="245">
        <v>1150</v>
      </c>
      <c r="Z15" s="246">
        <v>230000</v>
      </c>
      <c r="AA15" s="244"/>
      <c r="AB15" s="246">
        <v>230000</v>
      </c>
      <c r="AC15" t="s">
        <v>127</v>
      </c>
    </row>
    <row r="16" spans="2:29" x14ac:dyDescent="0.25">
      <c r="B16" s="7">
        <v>46066</v>
      </c>
      <c r="C16" s="8">
        <v>2562</v>
      </c>
      <c r="D16" s="9"/>
      <c r="E16" s="10">
        <v>25.5</v>
      </c>
      <c r="F16" s="33">
        <f t="shared" si="1"/>
        <v>65331</v>
      </c>
      <c r="G16" s="363">
        <v>45929</v>
      </c>
      <c r="H16" s="16" t="s">
        <v>151</v>
      </c>
      <c r="I16" s="17"/>
      <c r="J16" s="364">
        <v>490490</v>
      </c>
      <c r="L16" s="57" t="s">
        <v>117</v>
      </c>
      <c r="M16" s="57"/>
      <c r="N16" s="62">
        <v>-1400000</v>
      </c>
      <c r="P16" s="250">
        <v>45982</v>
      </c>
      <c r="Q16" s="149">
        <f>R16-P16</f>
        <v>160</v>
      </c>
      <c r="R16" s="52">
        <v>46142</v>
      </c>
      <c r="S16" s="93" t="s">
        <v>48</v>
      </c>
      <c r="T16" s="249">
        <v>474</v>
      </c>
      <c r="U16" s="248" t="s">
        <v>49</v>
      </c>
      <c r="V16" s="248" t="s">
        <v>125</v>
      </c>
      <c r="W16" s="247">
        <v>90</v>
      </c>
      <c r="X16" s="248" t="s">
        <v>51</v>
      </c>
      <c r="Y16" s="245">
        <v>881.18812000000003</v>
      </c>
      <c r="Z16" s="246">
        <v>79306.929999999993</v>
      </c>
      <c r="AA16" s="246">
        <v>793.07</v>
      </c>
      <c r="AB16" s="246">
        <v>80100</v>
      </c>
      <c r="AC16" t="s">
        <v>127</v>
      </c>
    </row>
    <row r="17" spans="2:29" x14ac:dyDescent="0.25">
      <c r="B17" s="7">
        <v>46067</v>
      </c>
      <c r="C17" s="8">
        <v>2667</v>
      </c>
      <c r="D17" s="9"/>
      <c r="E17" s="10">
        <v>25.5</v>
      </c>
      <c r="F17" s="33">
        <f t="shared" si="1"/>
        <v>68008.5</v>
      </c>
      <c r="G17" s="363">
        <v>45929</v>
      </c>
      <c r="H17" s="16" t="s">
        <v>152</v>
      </c>
      <c r="I17" s="17"/>
      <c r="J17" s="364">
        <v>465600</v>
      </c>
      <c r="L17" s="101">
        <v>45987</v>
      </c>
      <c r="M17" s="13" t="s">
        <v>74</v>
      </c>
      <c r="N17" s="102">
        <v>1400000</v>
      </c>
      <c r="P17" s="250">
        <v>45982</v>
      </c>
      <c r="Q17" s="149">
        <f>R17-P17</f>
        <v>160</v>
      </c>
      <c r="R17" s="52">
        <v>46142</v>
      </c>
      <c r="S17" s="93" t="s">
        <v>48</v>
      </c>
      <c r="T17" s="249">
        <v>474</v>
      </c>
      <c r="U17" s="248" t="s">
        <v>49</v>
      </c>
      <c r="V17" s="248" t="s">
        <v>126</v>
      </c>
      <c r="W17" s="247">
        <v>180</v>
      </c>
      <c r="X17" s="248" t="s">
        <v>51</v>
      </c>
      <c r="Y17" s="245">
        <v>801.98019999999997</v>
      </c>
      <c r="Z17" s="246">
        <v>144356.44</v>
      </c>
      <c r="AA17" s="246">
        <v>1443.56</v>
      </c>
      <c r="AB17" s="246">
        <v>145800</v>
      </c>
      <c r="AC17" t="s">
        <v>127</v>
      </c>
    </row>
    <row r="18" spans="2:29" x14ac:dyDescent="0.25">
      <c r="B18" s="7">
        <v>46068</v>
      </c>
      <c r="C18" s="8">
        <v>2619</v>
      </c>
      <c r="D18" s="9"/>
      <c r="E18" s="10">
        <v>25.5</v>
      </c>
      <c r="F18" s="33">
        <f t="shared" si="1"/>
        <v>66784.5</v>
      </c>
      <c r="G18" s="363">
        <v>45929</v>
      </c>
      <c r="H18" s="16" t="s">
        <v>153</v>
      </c>
      <c r="I18" s="17"/>
      <c r="J18" s="364">
        <v>45500</v>
      </c>
      <c r="L18" s="57" t="s">
        <v>118</v>
      </c>
      <c r="M18" s="57"/>
      <c r="N18" s="103">
        <v>-1400000</v>
      </c>
      <c r="P18" s="257">
        <v>45995</v>
      </c>
      <c r="Q18" s="149">
        <f>R18-P18</f>
        <v>147</v>
      </c>
      <c r="R18" s="52">
        <v>46142</v>
      </c>
      <c r="S18" s="93" t="s">
        <v>48</v>
      </c>
      <c r="T18" s="256">
        <v>505</v>
      </c>
      <c r="U18" s="248" t="s">
        <v>49</v>
      </c>
      <c r="V18" s="255" t="s">
        <v>124</v>
      </c>
      <c r="W18" s="254">
        <v>540</v>
      </c>
      <c r="X18" s="255" t="s">
        <v>51</v>
      </c>
      <c r="Y18" s="253">
        <v>1150</v>
      </c>
      <c r="Z18" s="252">
        <v>621000</v>
      </c>
      <c r="AA18" s="251"/>
      <c r="AB18" s="252">
        <v>621000</v>
      </c>
      <c r="AC18" s="258" t="s">
        <v>128</v>
      </c>
    </row>
    <row r="19" spans="2:29" x14ac:dyDescent="0.25">
      <c r="B19" s="7">
        <v>46069</v>
      </c>
      <c r="C19" s="8">
        <v>2704</v>
      </c>
      <c r="D19" s="9"/>
      <c r="E19" s="10">
        <v>25.5</v>
      </c>
      <c r="F19" s="33">
        <f t="shared" si="1"/>
        <v>68952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</row>
    <row r="20" spans="2:29" x14ac:dyDescent="0.25">
      <c r="B20" s="7">
        <v>46070</v>
      </c>
      <c r="C20" s="8">
        <v>2725</v>
      </c>
      <c r="D20" s="9"/>
      <c r="E20" s="10">
        <v>25.5</v>
      </c>
      <c r="F20" s="33">
        <f t="shared" si="1"/>
        <v>69487.5</v>
      </c>
      <c r="G20" s="19"/>
      <c r="H20" s="16"/>
      <c r="I20" s="17"/>
      <c r="J20" s="18"/>
      <c r="L20" s="57" t="s">
        <v>93</v>
      </c>
      <c r="M20" s="57"/>
      <c r="N20" s="103">
        <v>-1400000</v>
      </c>
      <c r="P20" s="264">
        <v>46020</v>
      </c>
      <c r="Q20" s="149">
        <f>R20-P20</f>
        <v>153</v>
      </c>
      <c r="R20" s="52">
        <v>46173</v>
      </c>
      <c r="S20" s="93" t="s">
        <v>48</v>
      </c>
      <c r="T20" s="263">
        <v>581</v>
      </c>
      <c r="U20" s="262" t="s">
        <v>49</v>
      </c>
      <c r="V20" s="262" t="s">
        <v>125</v>
      </c>
      <c r="W20" s="260">
        <v>100</v>
      </c>
      <c r="X20" s="262" t="s">
        <v>51</v>
      </c>
      <c r="Y20" s="261">
        <v>871.28713000000005</v>
      </c>
      <c r="Z20" s="259">
        <v>87128.71</v>
      </c>
      <c r="AA20" s="259">
        <v>871.29</v>
      </c>
      <c r="AB20" s="259">
        <v>88000</v>
      </c>
      <c r="AC20" t="s">
        <v>130</v>
      </c>
    </row>
    <row r="21" spans="2:29" x14ac:dyDescent="0.25">
      <c r="B21" s="7">
        <v>46071</v>
      </c>
      <c r="C21" s="8">
        <v>2766</v>
      </c>
      <c r="D21" s="9"/>
      <c r="E21" s="10">
        <v>25.5</v>
      </c>
      <c r="F21" s="33">
        <f t="shared" si="1"/>
        <v>70533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  <c r="P21" s="264">
        <v>46020</v>
      </c>
      <c r="Q21" s="149">
        <f>R21-P21</f>
        <v>153</v>
      </c>
      <c r="R21" s="52">
        <v>46173</v>
      </c>
      <c r="S21" s="93" t="s">
        <v>48</v>
      </c>
      <c r="T21" s="263">
        <v>581</v>
      </c>
      <c r="U21" s="262" t="s">
        <v>49</v>
      </c>
      <c r="V21" s="262" t="s">
        <v>126</v>
      </c>
      <c r="W21" s="260">
        <v>200</v>
      </c>
      <c r="X21" s="262" t="s">
        <v>51</v>
      </c>
      <c r="Y21" s="261">
        <v>801.98019999999997</v>
      </c>
      <c r="Z21" s="259">
        <v>160396.04</v>
      </c>
      <c r="AA21" s="259">
        <v>1603.96</v>
      </c>
      <c r="AB21" s="259">
        <v>162000</v>
      </c>
      <c r="AC21" t="s">
        <v>130</v>
      </c>
    </row>
    <row r="22" spans="2:29" x14ac:dyDescent="0.25">
      <c r="B22" s="7">
        <v>46072</v>
      </c>
      <c r="C22" s="8">
        <v>2805</v>
      </c>
      <c r="D22" s="9"/>
      <c r="E22" s="10">
        <v>25.5</v>
      </c>
      <c r="F22" s="33">
        <f t="shared" si="1"/>
        <v>71527.5</v>
      </c>
      <c r="G22" s="19"/>
      <c r="H22" s="16"/>
      <c r="I22" s="17"/>
      <c r="J22" s="18"/>
      <c r="L22" s="57" t="s">
        <v>94</v>
      </c>
      <c r="M22" s="57"/>
      <c r="N22" s="103">
        <v>-1400000</v>
      </c>
      <c r="P22" s="271">
        <v>46030</v>
      </c>
      <c r="Q22" s="149">
        <f>R22-P22</f>
        <v>143</v>
      </c>
      <c r="R22" s="52">
        <v>46173</v>
      </c>
      <c r="S22" s="93" t="s">
        <v>48</v>
      </c>
      <c r="T22" s="270">
        <v>10</v>
      </c>
      <c r="U22" s="269" t="s">
        <v>49</v>
      </c>
      <c r="V22" s="269" t="s">
        <v>131</v>
      </c>
      <c r="W22" s="268">
        <v>5000</v>
      </c>
      <c r="X22" s="269" t="s">
        <v>12</v>
      </c>
      <c r="Y22" s="267">
        <v>27.6</v>
      </c>
      <c r="Z22" s="266">
        <v>138000</v>
      </c>
      <c r="AA22" s="265"/>
      <c r="AB22" s="266">
        <v>138000</v>
      </c>
      <c r="AC22" t="s">
        <v>130</v>
      </c>
    </row>
    <row r="23" spans="2:29" x14ac:dyDescent="0.25">
      <c r="B23" s="7">
        <v>46073</v>
      </c>
      <c r="C23" s="8">
        <v>2737</v>
      </c>
      <c r="D23" s="9"/>
      <c r="E23" s="10">
        <v>25.5</v>
      </c>
      <c r="F23" s="33">
        <f t="shared" si="1"/>
        <v>69793.5</v>
      </c>
      <c r="G23" s="19"/>
      <c r="H23" s="16"/>
      <c r="I23" s="17"/>
      <c r="J23" s="18"/>
      <c r="L23" s="101">
        <v>45917</v>
      </c>
      <c r="M23" s="13" t="s">
        <v>108</v>
      </c>
      <c r="N23" s="102">
        <v>1750000</v>
      </c>
      <c r="P23" s="278">
        <v>46035</v>
      </c>
      <c r="Q23" s="149">
        <f>R23-P23</f>
        <v>138</v>
      </c>
      <c r="R23" s="52">
        <v>46173</v>
      </c>
      <c r="S23" s="93" t="s">
        <v>48</v>
      </c>
      <c r="T23" s="277">
        <v>27</v>
      </c>
      <c r="U23" s="276" t="s">
        <v>49</v>
      </c>
      <c r="V23" s="276" t="s">
        <v>132</v>
      </c>
      <c r="W23" s="275">
        <v>135</v>
      </c>
      <c r="X23" s="276" t="s">
        <v>51</v>
      </c>
      <c r="Y23" s="274">
        <v>940</v>
      </c>
      <c r="Z23" s="273">
        <v>126900</v>
      </c>
      <c r="AA23" s="272"/>
      <c r="AB23" s="273">
        <v>126900</v>
      </c>
      <c r="AC23" t="s">
        <v>130</v>
      </c>
    </row>
    <row r="24" spans="2:29" x14ac:dyDescent="0.25">
      <c r="B24" s="7">
        <v>46074</v>
      </c>
      <c r="C24" s="8">
        <v>2736</v>
      </c>
      <c r="D24" s="9"/>
      <c r="E24" s="10">
        <v>25.5</v>
      </c>
      <c r="F24" s="33">
        <f t="shared" si="1"/>
        <v>69768</v>
      </c>
      <c r="G24" s="19"/>
      <c r="H24" s="16"/>
      <c r="I24" s="17"/>
      <c r="J24" s="18"/>
      <c r="L24" s="101">
        <v>45917</v>
      </c>
      <c r="M24" s="13" t="s">
        <v>106</v>
      </c>
      <c r="N24" s="102">
        <v>950000</v>
      </c>
      <c r="P24" s="292">
        <v>46035</v>
      </c>
      <c r="Q24" s="149">
        <f>R24-P24</f>
        <v>138</v>
      </c>
      <c r="R24" s="52">
        <v>46173</v>
      </c>
      <c r="S24" s="93" t="s">
        <v>48</v>
      </c>
      <c r="T24" s="291">
        <v>24</v>
      </c>
      <c r="U24" s="290" t="s">
        <v>49</v>
      </c>
      <c r="V24" s="290" t="s">
        <v>132</v>
      </c>
      <c r="W24" s="289">
        <v>540</v>
      </c>
      <c r="X24" s="290" t="s">
        <v>51</v>
      </c>
      <c r="Y24" s="288">
        <v>940</v>
      </c>
      <c r="Z24" s="287">
        <v>507600</v>
      </c>
      <c r="AA24" s="286"/>
      <c r="AB24" s="287">
        <v>507600</v>
      </c>
      <c r="AC24" t="s">
        <v>130</v>
      </c>
    </row>
    <row r="25" spans="2:29" x14ac:dyDescent="0.25">
      <c r="B25" s="7">
        <v>46075</v>
      </c>
      <c r="C25" s="8">
        <v>2742</v>
      </c>
      <c r="D25" s="9"/>
      <c r="E25" s="10">
        <v>25.5</v>
      </c>
      <c r="F25" s="33">
        <f t="shared" si="1"/>
        <v>69921</v>
      </c>
      <c r="G25" s="19"/>
      <c r="H25" s="16"/>
      <c r="I25" s="17"/>
      <c r="J25" s="18"/>
      <c r="L25" s="57" t="s">
        <v>146</v>
      </c>
      <c r="M25" s="57"/>
      <c r="N25" s="103">
        <v>-2700000</v>
      </c>
    </row>
    <row r="26" spans="2:29" x14ac:dyDescent="0.25">
      <c r="B26" s="7">
        <v>46076</v>
      </c>
      <c r="C26" s="8">
        <v>2761</v>
      </c>
      <c r="D26" s="9"/>
      <c r="E26" s="10">
        <v>25.5</v>
      </c>
      <c r="F26" s="33">
        <f t="shared" si="1"/>
        <v>70405.5</v>
      </c>
      <c r="G26" s="19"/>
      <c r="H26" s="16"/>
      <c r="I26" s="17"/>
      <c r="J26" s="18"/>
      <c r="L26" s="17"/>
      <c r="M26" s="17"/>
      <c r="N26" s="104"/>
      <c r="P26" s="285">
        <v>46038</v>
      </c>
      <c r="Q26" s="149">
        <f>R26-P26</f>
        <v>165</v>
      </c>
      <c r="R26" s="52">
        <v>46203</v>
      </c>
      <c r="S26" s="93" t="s">
        <v>136</v>
      </c>
      <c r="T26" s="284">
        <v>32</v>
      </c>
      <c r="U26" s="283" t="s">
        <v>49</v>
      </c>
      <c r="V26" s="283" t="s">
        <v>133</v>
      </c>
      <c r="W26" s="282">
        <v>150</v>
      </c>
      <c r="X26" s="283" t="s">
        <v>51</v>
      </c>
      <c r="Y26" s="288">
        <v>920</v>
      </c>
      <c r="Z26" s="287">
        <v>138000</v>
      </c>
      <c r="AA26" s="286"/>
      <c r="AB26" s="287">
        <v>138000</v>
      </c>
      <c r="AC26" t="s">
        <v>69</v>
      </c>
    </row>
    <row r="27" spans="2:29" x14ac:dyDescent="0.25">
      <c r="B27" s="7">
        <v>46077</v>
      </c>
      <c r="C27" s="8">
        <v>2770.5</v>
      </c>
      <c r="D27" s="9"/>
      <c r="E27" s="10">
        <v>25.5</v>
      </c>
      <c r="F27" s="33">
        <f t="shared" si="1"/>
        <v>70647.75</v>
      </c>
      <c r="G27" s="19"/>
      <c r="H27" s="16"/>
      <c r="I27" s="17"/>
      <c r="J27" s="18"/>
      <c r="L27" s="17"/>
      <c r="M27" s="17"/>
      <c r="N27" s="104"/>
      <c r="P27" s="285">
        <v>46038</v>
      </c>
      <c r="Q27" s="149">
        <f>R27-P27</f>
        <v>165</v>
      </c>
      <c r="R27" s="52">
        <v>46203</v>
      </c>
      <c r="S27" s="93" t="s">
        <v>136</v>
      </c>
      <c r="T27" s="284">
        <v>32</v>
      </c>
      <c r="U27" s="283" t="s">
        <v>49</v>
      </c>
      <c r="V27" s="283" t="s">
        <v>134</v>
      </c>
      <c r="W27" s="282">
        <v>200</v>
      </c>
      <c r="X27" s="283" t="s">
        <v>51</v>
      </c>
      <c r="Y27" s="288">
        <v>850</v>
      </c>
      <c r="Z27" s="287">
        <v>170000</v>
      </c>
      <c r="AA27" s="286"/>
      <c r="AB27" s="287">
        <v>170000</v>
      </c>
      <c r="AC27" t="s">
        <v>69</v>
      </c>
    </row>
    <row r="28" spans="2:29" x14ac:dyDescent="0.25">
      <c r="B28" s="7">
        <v>46078</v>
      </c>
      <c r="C28" s="8">
        <v>2604</v>
      </c>
      <c r="D28" s="9"/>
      <c r="E28" s="10">
        <v>25.5</v>
      </c>
      <c r="F28" s="33">
        <f t="shared" si="1"/>
        <v>66402</v>
      </c>
      <c r="G28" s="19"/>
      <c r="H28" s="16"/>
      <c r="I28" s="17"/>
      <c r="J28" s="18"/>
      <c r="P28" s="285">
        <v>46038</v>
      </c>
      <c r="Q28" s="149">
        <f>R28-P28</f>
        <v>165</v>
      </c>
      <c r="R28" s="52">
        <v>46203</v>
      </c>
      <c r="S28" s="93" t="s">
        <v>136</v>
      </c>
      <c r="T28" s="284">
        <v>33</v>
      </c>
      <c r="U28" s="283" t="s">
        <v>49</v>
      </c>
      <c r="V28" s="283" t="s">
        <v>135</v>
      </c>
      <c r="W28" s="282">
        <v>540</v>
      </c>
      <c r="X28" s="283" t="s">
        <v>51</v>
      </c>
      <c r="Y28" s="280">
        <v>890</v>
      </c>
      <c r="Z28" s="281">
        <v>480600</v>
      </c>
      <c r="AA28" s="279"/>
      <c r="AB28" s="281">
        <v>480600</v>
      </c>
      <c r="AC28" t="s">
        <v>69</v>
      </c>
    </row>
    <row r="29" spans="2:29" x14ac:dyDescent="0.25">
      <c r="B29" s="7">
        <v>46079</v>
      </c>
      <c r="C29" s="8">
        <v>2760</v>
      </c>
      <c r="D29" s="9"/>
      <c r="E29" s="10">
        <v>25.5</v>
      </c>
      <c r="F29" s="33">
        <f t="shared" si="1"/>
        <v>70380</v>
      </c>
      <c r="G29" s="19"/>
      <c r="H29" s="16"/>
      <c r="I29" s="17"/>
      <c r="J29" s="18"/>
    </row>
    <row r="30" spans="2:29" x14ac:dyDescent="0.25">
      <c r="B30" s="7">
        <v>46080</v>
      </c>
      <c r="C30" s="8">
        <v>2772</v>
      </c>
      <c r="D30" s="9"/>
      <c r="E30" s="10">
        <v>25.5</v>
      </c>
      <c r="F30" s="33">
        <f t="shared" si="1"/>
        <v>70686</v>
      </c>
      <c r="G30" s="19"/>
      <c r="H30" s="16"/>
      <c r="I30" s="17"/>
      <c r="J30" s="18"/>
      <c r="P30" s="322">
        <v>46065</v>
      </c>
      <c r="Q30" s="149">
        <f t="shared" ref="Q30:Q35" si="2">R30-P30</f>
        <v>169</v>
      </c>
      <c r="R30" s="52">
        <v>46234</v>
      </c>
      <c r="S30" s="93" t="s">
        <v>136</v>
      </c>
      <c r="T30" s="321">
        <v>125</v>
      </c>
      <c r="U30" s="320" t="s">
        <v>49</v>
      </c>
      <c r="V30" s="320" t="s">
        <v>132</v>
      </c>
      <c r="W30" s="319">
        <v>410</v>
      </c>
      <c r="X30" s="320" t="s">
        <v>51</v>
      </c>
      <c r="Y30" s="318">
        <v>980</v>
      </c>
      <c r="Z30" s="317">
        <v>401800</v>
      </c>
      <c r="AA30" s="315"/>
      <c r="AB30" s="317">
        <v>401800</v>
      </c>
      <c r="AC30" t="s">
        <v>144</v>
      </c>
    </row>
    <row r="31" spans="2:29" x14ac:dyDescent="0.25">
      <c r="B31" s="7">
        <v>46081</v>
      </c>
      <c r="C31" s="8">
        <v>2855</v>
      </c>
      <c r="D31" s="9"/>
      <c r="E31" s="10">
        <v>25.5</v>
      </c>
      <c r="F31" s="33">
        <f t="shared" si="1"/>
        <v>72802.5</v>
      </c>
      <c r="G31" s="19"/>
      <c r="H31" s="16"/>
      <c r="I31" s="17"/>
      <c r="J31" s="18"/>
      <c r="P31" s="322">
        <v>46067</v>
      </c>
      <c r="Q31" s="149">
        <f t="shared" si="2"/>
        <v>167</v>
      </c>
      <c r="R31" s="52">
        <v>46234</v>
      </c>
      <c r="S31" s="93" t="s">
        <v>136</v>
      </c>
      <c r="T31" s="321">
        <v>132</v>
      </c>
      <c r="U31" s="320" t="s">
        <v>49</v>
      </c>
      <c r="V31" s="320" t="s">
        <v>142</v>
      </c>
      <c r="W31" s="319">
        <v>70</v>
      </c>
      <c r="X31" s="320" t="s">
        <v>51</v>
      </c>
      <c r="Y31" s="318">
        <v>975</v>
      </c>
      <c r="Z31" s="317">
        <v>68250</v>
      </c>
      <c r="AA31" s="315"/>
      <c r="AB31" s="317">
        <v>68250</v>
      </c>
      <c r="AC31" t="s">
        <v>144</v>
      </c>
    </row>
    <row r="32" spans="2:29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  <c r="P32" s="322">
        <v>46067</v>
      </c>
      <c r="Q32" s="149">
        <f t="shared" si="2"/>
        <v>167</v>
      </c>
      <c r="R32" s="52">
        <v>46234</v>
      </c>
      <c r="S32" s="93" t="s">
        <v>136</v>
      </c>
      <c r="T32" s="321">
        <v>132</v>
      </c>
      <c r="U32" s="320" t="s">
        <v>49</v>
      </c>
      <c r="V32" s="320" t="s">
        <v>143</v>
      </c>
      <c r="W32" s="319">
        <v>180</v>
      </c>
      <c r="X32" s="320" t="s">
        <v>51</v>
      </c>
      <c r="Y32" s="318">
        <v>841.58416</v>
      </c>
      <c r="Z32" s="317">
        <v>151485.15</v>
      </c>
      <c r="AA32" s="317">
        <v>1514.85</v>
      </c>
      <c r="AB32" s="317">
        <v>153000</v>
      </c>
      <c r="AC32" t="s">
        <v>144</v>
      </c>
    </row>
    <row r="33" spans="2:29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  <c r="P33" s="322">
        <v>46067</v>
      </c>
      <c r="Q33" s="149">
        <f t="shared" si="2"/>
        <v>167</v>
      </c>
      <c r="R33" s="52">
        <v>46234</v>
      </c>
      <c r="S33" s="93" t="s">
        <v>136</v>
      </c>
      <c r="T33" s="321">
        <v>132</v>
      </c>
      <c r="U33" s="320" t="s">
        <v>49</v>
      </c>
      <c r="V33" s="320" t="s">
        <v>131</v>
      </c>
      <c r="W33" s="316">
        <v>6000</v>
      </c>
      <c r="X33" s="320" t="s">
        <v>12</v>
      </c>
      <c r="Y33" s="318">
        <v>33</v>
      </c>
      <c r="Z33" s="317">
        <v>198000</v>
      </c>
      <c r="AA33" s="315"/>
      <c r="AB33" s="317">
        <v>198000</v>
      </c>
      <c r="AC33" t="s">
        <v>144</v>
      </c>
    </row>
    <row r="34" spans="2:29" ht="15.75" thickBot="1" x14ac:dyDescent="0.3">
      <c r="B34" s="7"/>
      <c r="C34" s="47"/>
      <c r="D34" s="48"/>
      <c r="E34" s="10"/>
      <c r="F34" s="49">
        <f t="shared" si="1"/>
        <v>0</v>
      </c>
      <c r="G34" s="28"/>
      <c r="H34" s="367"/>
      <c r="I34" s="27"/>
      <c r="J34" s="29"/>
      <c r="P34" s="329">
        <v>46081</v>
      </c>
      <c r="Q34" s="149">
        <f t="shared" si="2"/>
        <v>153</v>
      </c>
      <c r="R34" s="52">
        <v>46234</v>
      </c>
      <c r="S34" s="93" t="s">
        <v>136</v>
      </c>
      <c r="T34" s="328">
        <v>161</v>
      </c>
      <c r="U34" s="327" t="s">
        <v>49</v>
      </c>
      <c r="V34" s="327" t="s">
        <v>145</v>
      </c>
      <c r="W34" s="326">
        <v>150</v>
      </c>
      <c r="X34" s="327" t="s">
        <v>51</v>
      </c>
      <c r="Y34" s="325">
        <v>1650</v>
      </c>
      <c r="Z34" s="324">
        <v>247500</v>
      </c>
      <c r="AA34" s="323"/>
      <c r="AB34" s="324">
        <v>247500</v>
      </c>
      <c r="AC34" t="s">
        <v>144</v>
      </c>
    </row>
    <row r="35" spans="2:29" x14ac:dyDescent="0.25">
      <c r="B35" s="41" t="s">
        <v>10</v>
      </c>
      <c r="C35" s="42">
        <f>SUM(C4:C34)</f>
        <v>75087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4316618.0097838994</v>
      </c>
      <c r="P35" s="52">
        <v>46069</v>
      </c>
      <c r="Q35" s="149">
        <f t="shared" si="2"/>
        <v>165</v>
      </c>
      <c r="R35" s="52">
        <v>46234</v>
      </c>
      <c r="S35" s="93" t="s">
        <v>136</v>
      </c>
      <c r="T35" s="345">
        <v>6949</v>
      </c>
      <c r="U35" s="346" t="s">
        <v>154</v>
      </c>
      <c r="V35" s="320" t="s">
        <v>131</v>
      </c>
      <c r="W35" s="347">
        <v>3600</v>
      </c>
      <c r="X35" s="320" t="s">
        <v>12</v>
      </c>
      <c r="Y35" s="318">
        <v>33</v>
      </c>
      <c r="Z35" s="348">
        <v>118800</v>
      </c>
      <c r="AA35" s="17"/>
      <c r="AB35" s="348">
        <v>-118800</v>
      </c>
      <c r="AC35" t="s">
        <v>144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1914718.5</v>
      </c>
      <c r="L36" s="31">
        <f>J36-J4-J5-J6</f>
        <v>1893675.7436849999</v>
      </c>
    </row>
    <row r="37" spans="2:29" x14ac:dyDescent="0.25">
      <c r="B37" s="26" t="s">
        <v>14</v>
      </c>
      <c r="C37" s="30">
        <f>C35</f>
        <v>75087</v>
      </c>
      <c r="D37" s="9">
        <f>D35/1.03</f>
        <v>0</v>
      </c>
      <c r="E37" s="10"/>
      <c r="F37" s="33">
        <f>SUM(F4:F36)</f>
        <v>1914718.5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-2401899.5097838994</v>
      </c>
    </row>
    <row r="40" spans="2:29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29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29" x14ac:dyDescent="0.25">
      <c r="J42" s="31"/>
    </row>
    <row r="43" spans="2:29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431A-6903-4E88-9444-96B1F3FB52BA}">
  <dimension ref="B1:AC43"/>
  <sheetViews>
    <sheetView zoomScale="85" zoomScaleNormal="85" workbookViewId="0">
      <selection activeCell="AC19" sqref="AC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5846390.1399999997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390">
        <v>45951</v>
      </c>
      <c r="Q3" s="13">
        <f>R3-P3</f>
        <v>161</v>
      </c>
      <c r="R3" s="101">
        <v>46112</v>
      </c>
      <c r="S3" s="60" t="s">
        <v>48</v>
      </c>
      <c r="T3" s="391">
        <v>401</v>
      </c>
      <c r="U3" s="392" t="s">
        <v>49</v>
      </c>
      <c r="V3" s="392" t="s">
        <v>119</v>
      </c>
      <c r="W3" s="393">
        <v>50</v>
      </c>
      <c r="X3" s="392" t="s">
        <v>51</v>
      </c>
      <c r="Y3" s="394">
        <v>831.68317000000002</v>
      </c>
      <c r="Z3" s="395">
        <v>41584.160000000003</v>
      </c>
      <c r="AA3" s="395">
        <v>415.84</v>
      </c>
      <c r="AB3" s="395">
        <v>42000</v>
      </c>
      <c r="AC3" t="s">
        <v>120</v>
      </c>
    </row>
    <row r="4" spans="2:29" x14ac:dyDescent="0.25">
      <c r="B4" s="7">
        <v>46082</v>
      </c>
      <c r="C4" s="8">
        <v>2869.5</v>
      </c>
      <c r="D4" s="9"/>
      <c r="E4" s="10">
        <v>25.5</v>
      </c>
      <c r="F4" s="33">
        <f>E4*C4</f>
        <v>73172.25</v>
      </c>
      <c r="G4" s="11"/>
      <c r="H4" s="12" t="s">
        <v>6</v>
      </c>
      <c r="I4" s="13">
        <v>0.01</v>
      </c>
      <c r="J4" s="14">
        <f>(F36+F37)*I4</f>
        <v>22961.857500000002</v>
      </c>
      <c r="L4" s="101" t="s">
        <v>38</v>
      </c>
      <c r="M4" s="13" t="s">
        <v>42</v>
      </c>
      <c r="N4" s="102">
        <v>300000</v>
      </c>
      <c r="P4" s="390">
        <v>45951</v>
      </c>
      <c r="Q4" s="13">
        <f>R4-P4</f>
        <v>161</v>
      </c>
      <c r="R4" s="101">
        <v>46112</v>
      </c>
      <c r="S4" s="60" t="s">
        <v>48</v>
      </c>
      <c r="T4" s="391">
        <v>401</v>
      </c>
      <c r="U4" s="392" t="s">
        <v>49</v>
      </c>
      <c r="V4" s="392" t="s">
        <v>55</v>
      </c>
      <c r="W4" s="393">
        <v>180</v>
      </c>
      <c r="X4" s="392" t="s">
        <v>51</v>
      </c>
      <c r="Y4" s="394">
        <v>801.98019999999997</v>
      </c>
      <c r="Z4" s="395">
        <v>144356.44</v>
      </c>
      <c r="AA4" s="395">
        <v>1443.57</v>
      </c>
      <c r="AB4" s="395">
        <v>145800.01</v>
      </c>
      <c r="AC4" t="s">
        <v>120</v>
      </c>
    </row>
    <row r="5" spans="2:29" x14ac:dyDescent="0.25">
      <c r="B5" s="7">
        <v>46083</v>
      </c>
      <c r="C5" s="8">
        <v>2876</v>
      </c>
      <c r="D5" s="9"/>
      <c r="E5" s="10">
        <v>25.5</v>
      </c>
      <c r="F5" s="33">
        <f t="shared" ref="F5:F34" si="0">E5*C5</f>
        <v>73338</v>
      </c>
      <c r="G5" s="11"/>
      <c r="H5" s="12" t="s">
        <v>7</v>
      </c>
      <c r="I5" s="13">
        <v>1E-3</v>
      </c>
      <c r="J5" s="14">
        <f>(F36+F37-J4-J6)*I5</f>
        <v>2273.2238925000001</v>
      </c>
      <c r="L5" s="57" t="s">
        <v>46</v>
      </c>
      <c r="M5" s="57"/>
      <c r="N5" s="62">
        <v>-300000</v>
      </c>
      <c r="P5" s="396">
        <v>45954</v>
      </c>
      <c r="Q5" s="13">
        <f>R5-P5</f>
        <v>158</v>
      </c>
      <c r="R5" s="101">
        <v>46112</v>
      </c>
      <c r="S5" s="60" t="s">
        <v>48</v>
      </c>
      <c r="T5" s="397">
        <v>414</v>
      </c>
      <c r="U5" s="398" t="s">
        <v>122</v>
      </c>
      <c r="V5" s="398" t="s">
        <v>50</v>
      </c>
      <c r="W5" s="399">
        <v>540</v>
      </c>
      <c r="X5" s="398" t="s">
        <v>51</v>
      </c>
      <c r="Y5" s="400">
        <v>970</v>
      </c>
      <c r="Z5" s="401">
        <v>523800</v>
      </c>
      <c r="AA5" s="402"/>
      <c r="AB5" s="401">
        <v>523800</v>
      </c>
      <c r="AC5" t="s">
        <v>120</v>
      </c>
    </row>
    <row r="6" spans="2:29" x14ac:dyDescent="0.25">
      <c r="B6" s="7">
        <v>46084</v>
      </c>
      <c r="C6" s="8">
        <v>3176</v>
      </c>
      <c r="D6" s="9"/>
      <c r="E6" s="10">
        <v>25.5</v>
      </c>
      <c r="F6" s="33">
        <f t="shared" si="0"/>
        <v>80988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57"/>
      <c r="Q6" s="57"/>
      <c r="R6" s="57"/>
      <c r="S6" s="57"/>
      <c r="T6" s="57"/>
      <c r="U6" s="57"/>
      <c r="V6" s="57" t="s">
        <v>162</v>
      </c>
      <c r="W6" s="57"/>
      <c r="X6" s="57"/>
      <c r="Y6" s="57"/>
      <c r="Z6" s="57"/>
      <c r="AA6" s="57"/>
      <c r="AB6" s="103">
        <v>-711600.01</v>
      </c>
    </row>
    <row r="7" spans="2:29" x14ac:dyDescent="0.25">
      <c r="B7" s="7">
        <v>46085</v>
      </c>
      <c r="C7" s="8">
        <v>2633</v>
      </c>
      <c r="D7" s="9"/>
      <c r="E7" s="10">
        <v>25.5</v>
      </c>
      <c r="F7" s="33">
        <f t="shared" si="0"/>
        <v>67141.5</v>
      </c>
      <c r="G7" s="11"/>
      <c r="H7" s="12" t="s">
        <v>9</v>
      </c>
      <c r="I7" s="13"/>
      <c r="J7" s="14">
        <f>'ŞUBAT 2026'!J39*-1</f>
        <v>2401899.5097838994</v>
      </c>
      <c r="L7" s="57" t="s">
        <v>67</v>
      </c>
      <c r="M7" s="57"/>
      <c r="N7" s="62">
        <v>-300000</v>
      </c>
      <c r="P7" s="250">
        <v>45982</v>
      </c>
      <c r="Q7" s="149">
        <f>R7-P7</f>
        <v>160</v>
      </c>
      <c r="R7" s="52">
        <v>46142</v>
      </c>
      <c r="S7" s="93" t="s">
        <v>48</v>
      </c>
      <c r="T7" s="249">
        <v>474</v>
      </c>
      <c r="U7" s="248" t="s">
        <v>49</v>
      </c>
      <c r="V7" s="248" t="s">
        <v>124</v>
      </c>
      <c r="W7" s="247">
        <v>200</v>
      </c>
      <c r="X7" s="248" t="s">
        <v>51</v>
      </c>
      <c r="Y7" s="245">
        <v>1150</v>
      </c>
      <c r="Z7" s="246">
        <v>230000</v>
      </c>
      <c r="AA7" s="244"/>
      <c r="AB7" s="246">
        <v>230000</v>
      </c>
      <c r="AC7" t="s">
        <v>127</v>
      </c>
    </row>
    <row r="8" spans="2:29" x14ac:dyDescent="0.25">
      <c r="B8" s="7">
        <v>46086</v>
      </c>
      <c r="C8" s="8">
        <v>2900</v>
      </c>
      <c r="D8" s="9"/>
      <c r="E8" s="10">
        <v>25.5</v>
      </c>
      <c r="F8" s="33">
        <f t="shared" si="0"/>
        <v>73950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250">
        <v>45982</v>
      </c>
      <c r="Q8" s="149">
        <f>R8-P8</f>
        <v>160</v>
      </c>
      <c r="R8" s="52">
        <v>46142</v>
      </c>
      <c r="S8" s="93" t="s">
        <v>48</v>
      </c>
      <c r="T8" s="249">
        <v>474</v>
      </c>
      <c r="U8" s="248" t="s">
        <v>49</v>
      </c>
      <c r="V8" s="248" t="s">
        <v>125</v>
      </c>
      <c r="W8" s="247">
        <v>90</v>
      </c>
      <c r="X8" s="248" t="s">
        <v>51</v>
      </c>
      <c r="Y8" s="245">
        <v>881.18812000000003</v>
      </c>
      <c r="Z8" s="246">
        <v>79306.929999999993</v>
      </c>
      <c r="AA8" s="246">
        <v>793.07</v>
      </c>
      <c r="AB8" s="246">
        <v>80100</v>
      </c>
      <c r="AC8" t="s">
        <v>127</v>
      </c>
    </row>
    <row r="9" spans="2:29" x14ac:dyDescent="0.25">
      <c r="B9" s="7">
        <v>46087</v>
      </c>
      <c r="C9" s="8">
        <v>2892</v>
      </c>
      <c r="D9" s="9"/>
      <c r="E9" s="10">
        <v>25.5</v>
      </c>
      <c r="F9" s="33">
        <f t="shared" si="0"/>
        <v>73746</v>
      </c>
      <c r="G9" s="15">
        <v>45951</v>
      </c>
      <c r="H9" s="16" t="s">
        <v>159</v>
      </c>
      <c r="J9" s="18">
        <v>42000</v>
      </c>
      <c r="L9" s="57" t="s">
        <v>78</v>
      </c>
      <c r="M9" s="57"/>
      <c r="N9" s="62">
        <v>-300000</v>
      </c>
      <c r="P9" s="250">
        <v>45982</v>
      </c>
      <c r="Q9" s="149">
        <f>R9-P9</f>
        <v>160</v>
      </c>
      <c r="R9" s="52">
        <v>46142</v>
      </c>
      <c r="S9" s="93" t="s">
        <v>48</v>
      </c>
      <c r="T9" s="249">
        <v>474</v>
      </c>
      <c r="U9" s="248" t="s">
        <v>49</v>
      </c>
      <c r="V9" s="248" t="s">
        <v>126</v>
      </c>
      <c r="W9" s="247">
        <v>180</v>
      </c>
      <c r="X9" s="248" t="s">
        <v>51</v>
      </c>
      <c r="Y9" s="245">
        <v>801.98019999999997</v>
      </c>
      <c r="Z9" s="246">
        <v>144356.44</v>
      </c>
      <c r="AA9" s="246">
        <v>1443.56</v>
      </c>
      <c r="AB9" s="246">
        <v>145800</v>
      </c>
      <c r="AC9" t="s">
        <v>127</v>
      </c>
    </row>
    <row r="10" spans="2:29" x14ac:dyDescent="0.25">
      <c r="B10" s="7">
        <v>46088</v>
      </c>
      <c r="C10" s="8">
        <v>2892</v>
      </c>
      <c r="D10" s="9"/>
      <c r="E10" s="10">
        <v>25.5</v>
      </c>
      <c r="F10" s="33">
        <f t="shared" si="0"/>
        <v>73746</v>
      </c>
      <c r="G10" s="15">
        <v>45951</v>
      </c>
      <c r="H10" s="16" t="s">
        <v>160</v>
      </c>
      <c r="I10" s="17"/>
      <c r="J10" s="18">
        <v>145800.01</v>
      </c>
      <c r="L10" s="101" t="s">
        <v>41</v>
      </c>
      <c r="M10" s="13" t="s">
        <v>45</v>
      </c>
      <c r="N10" s="102">
        <v>100000</v>
      </c>
      <c r="P10" s="257">
        <v>45995</v>
      </c>
      <c r="Q10" s="149">
        <f>R10-P10</f>
        <v>147</v>
      </c>
      <c r="R10" s="52">
        <v>46142</v>
      </c>
      <c r="S10" s="93" t="s">
        <v>48</v>
      </c>
      <c r="T10" s="256">
        <v>505</v>
      </c>
      <c r="U10" s="248" t="s">
        <v>49</v>
      </c>
      <c r="V10" s="255" t="s">
        <v>124</v>
      </c>
      <c r="W10" s="254">
        <v>540</v>
      </c>
      <c r="X10" s="255" t="s">
        <v>51</v>
      </c>
      <c r="Y10" s="253">
        <v>1150</v>
      </c>
      <c r="Z10" s="252">
        <v>621000</v>
      </c>
      <c r="AA10" s="251"/>
      <c r="AB10" s="252">
        <v>621000</v>
      </c>
      <c r="AC10" s="258" t="s">
        <v>128</v>
      </c>
    </row>
    <row r="11" spans="2:29" x14ac:dyDescent="0.25">
      <c r="B11" s="7">
        <v>46089</v>
      </c>
      <c r="C11" s="8">
        <v>2928</v>
      </c>
      <c r="D11" s="9"/>
      <c r="E11" s="10">
        <v>25.5</v>
      </c>
      <c r="F11" s="33">
        <f t="shared" si="0"/>
        <v>74664</v>
      </c>
      <c r="G11" s="15">
        <v>45954</v>
      </c>
      <c r="H11" s="16" t="s">
        <v>161</v>
      </c>
      <c r="I11" s="17"/>
      <c r="J11" s="18">
        <v>523800</v>
      </c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46090</v>
      </c>
      <c r="C12" s="8">
        <v>2883.5</v>
      </c>
      <c r="D12" s="9"/>
      <c r="E12" s="10">
        <v>25.5</v>
      </c>
      <c r="F12" s="33">
        <f t="shared" si="0"/>
        <v>73529.25</v>
      </c>
      <c r="G12" s="19"/>
      <c r="H12" s="16"/>
      <c r="I12" s="17"/>
      <c r="J12" s="18"/>
      <c r="L12" s="57" t="s">
        <v>88</v>
      </c>
      <c r="M12" s="57"/>
      <c r="N12" s="62">
        <v>-300000</v>
      </c>
      <c r="P12" s="264">
        <v>46020</v>
      </c>
      <c r="Q12" s="149">
        <f>R12-P12</f>
        <v>153</v>
      </c>
      <c r="R12" s="52">
        <v>46173</v>
      </c>
      <c r="S12" s="93" t="s">
        <v>48</v>
      </c>
      <c r="T12" s="263">
        <v>581</v>
      </c>
      <c r="U12" s="262" t="s">
        <v>49</v>
      </c>
      <c r="V12" s="262" t="s">
        <v>125</v>
      </c>
      <c r="W12" s="260">
        <v>100</v>
      </c>
      <c r="X12" s="262" t="s">
        <v>51</v>
      </c>
      <c r="Y12" s="261">
        <v>871.28713000000005</v>
      </c>
      <c r="Z12" s="259">
        <v>87128.71</v>
      </c>
      <c r="AA12" s="259">
        <v>871.29</v>
      </c>
      <c r="AB12" s="259">
        <v>88000</v>
      </c>
      <c r="AC12" t="s">
        <v>130</v>
      </c>
    </row>
    <row r="13" spans="2:29" x14ac:dyDescent="0.25">
      <c r="B13" s="7">
        <v>46091</v>
      </c>
      <c r="C13" s="8">
        <v>2996</v>
      </c>
      <c r="D13" s="9"/>
      <c r="E13" s="10">
        <v>25.5</v>
      </c>
      <c r="F13" s="33">
        <f t="shared" si="0"/>
        <v>76398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64">
        <v>46020</v>
      </c>
      <c r="Q13" s="149">
        <f>R13-P13</f>
        <v>153</v>
      </c>
      <c r="R13" s="52">
        <v>46173</v>
      </c>
      <c r="S13" s="93" t="s">
        <v>48</v>
      </c>
      <c r="T13" s="263">
        <v>581</v>
      </c>
      <c r="U13" s="262" t="s">
        <v>49</v>
      </c>
      <c r="V13" s="262" t="s">
        <v>126</v>
      </c>
      <c r="W13" s="260">
        <v>200</v>
      </c>
      <c r="X13" s="262" t="s">
        <v>51</v>
      </c>
      <c r="Y13" s="261">
        <v>801.98019999999997</v>
      </c>
      <c r="Z13" s="259">
        <v>160396.04</v>
      </c>
      <c r="AA13" s="259">
        <v>1603.96</v>
      </c>
      <c r="AB13" s="259">
        <v>162000</v>
      </c>
      <c r="AC13" t="s">
        <v>130</v>
      </c>
    </row>
    <row r="14" spans="2:29" x14ac:dyDescent="0.25">
      <c r="B14" s="7">
        <v>46092</v>
      </c>
      <c r="C14" s="8">
        <v>2958.5</v>
      </c>
      <c r="D14" s="9"/>
      <c r="E14" s="10">
        <v>25.5</v>
      </c>
      <c r="F14" s="33">
        <f t="shared" si="0"/>
        <v>75441.75</v>
      </c>
      <c r="G14" s="19"/>
      <c r="H14" s="16"/>
      <c r="I14" s="17"/>
      <c r="J14" s="18"/>
      <c r="L14" s="57" t="s">
        <v>97</v>
      </c>
      <c r="M14" s="57"/>
      <c r="N14" s="62">
        <v>-300000</v>
      </c>
      <c r="P14" s="271">
        <v>46030</v>
      </c>
      <c r="Q14" s="149">
        <f>R14-P14</f>
        <v>143</v>
      </c>
      <c r="R14" s="52">
        <v>46173</v>
      </c>
      <c r="S14" s="93" t="s">
        <v>48</v>
      </c>
      <c r="T14" s="270">
        <v>10</v>
      </c>
      <c r="U14" s="269" t="s">
        <v>49</v>
      </c>
      <c r="V14" s="269" t="s">
        <v>131</v>
      </c>
      <c r="W14" s="268">
        <v>5000</v>
      </c>
      <c r="X14" s="269" t="s">
        <v>12</v>
      </c>
      <c r="Y14" s="267">
        <v>27.6</v>
      </c>
      <c r="Z14" s="266">
        <v>138000</v>
      </c>
      <c r="AA14" s="265"/>
      <c r="AB14" s="266">
        <v>138000</v>
      </c>
      <c r="AC14" t="s">
        <v>130</v>
      </c>
    </row>
    <row r="15" spans="2:29" x14ac:dyDescent="0.25">
      <c r="B15" s="7">
        <v>46093</v>
      </c>
      <c r="C15" s="8">
        <v>2903</v>
      </c>
      <c r="D15" s="9"/>
      <c r="E15" s="10">
        <v>25.5</v>
      </c>
      <c r="F15" s="33">
        <f t="shared" si="0"/>
        <v>74026.5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78">
        <v>46035</v>
      </c>
      <c r="Q15" s="149">
        <f>R15-P15</f>
        <v>138</v>
      </c>
      <c r="R15" s="52">
        <v>46173</v>
      </c>
      <c r="S15" s="93" t="s">
        <v>48</v>
      </c>
      <c r="T15" s="277">
        <v>27</v>
      </c>
      <c r="U15" s="276" t="s">
        <v>49</v>
      </c>
      <c r="V15" s="276" t="s">
        <v>132</v>
      </c>
      <c r="W15" s="275">
        <v>135</v>
      </c>
      <c r="X15" s="276" t="s">
        <v>51</v>
      </c>
      <c r="Y15" s="274">
        <v>940</v>
      </c>
      <c r="Z15" s="273">
        <v>126900</v>
      </c>
      <c r="AA15" s="272"/>
      <c r="AB15" s="273">
        <v>126900</v>
      </c>
      <c r="AC15" t="s">
        <v>130</v>
      </c>
    </row>
    <row r="16" spans="2:29" x14ac:dyDescent="0.25">
      <c r="B16" s="7">
        <v>46094</v>
      </c>
      <c r="C16" s="8">
        <v>2871</v>
      </c>
      <c r="D16" s="9"/>
      <c r="E16" s="10">
        <v>25.5</v>
      </c>
      <c r="F16" s="33">
        <f t="shared" si="0"/>
        <v>73210.5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92">
        <v>46035</v>
      </c>
      <c r="Q16" s="149">
        <f>R16-P16</f>
        <v>138</v>
      </c>
      <c r="R16" s="52">
        <v>46173</v>
      </c>
      <c r="S16" s="93" t="s">
        <v>48</v>
      </c>
      <c r="T16" s="291">
        <v>24</v>
      </c>
      <c r="U16" s="290" t="s">
        <v>49</v>
      </c>
      <c r="V16" s="290" t="s">
        <v>132</v>
      </c>
      <c r="W16" s="289">
        <v>540</v>
      </c>
      <c r="X16" s="290" t="s">
        <v>51</v>
      </c>
      <c r="Y16" s="288">
        <v>940</v>
      </c>
      <c r="Z16" s="287">
        <v>507600</v>
      </c>
      <c r="AA16" s="286"/>
      <c r="AB16" s="287">
        <v>507600</v>
      </c>
      <c r="AC16" t="s">
        <v>130</v>
      </c>
    </row>
    <row r="17" spans="2:29" x14ac:dyDescent="0.25">
      <c r="B17" s="7">
        <v>46095</v>
      </c>
      <c r="C17" s="8">
        <v>2865</v>
      </c>
      <c r="D17" s="9"/>
      <c r="E17" s="10">
        <v>25.5</v>
      </c>
      <c r="F17" s="33">
        <f t="shared" si="0"/>
        <v>73057.5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</row>
    <row r="18" spans="2:29" x14ac:dyDescent="0.25">
      <c r="B18" s="7">
        <v>46096</v>
      </c>
      <c r="C18" s="8">
        <v>2817</v>
      </c>
      <c r="D18" s="9"/>
      <c r="E18" s="10">
        <v>25.5</v>
      </c>
      <c r="F18" s="33">
        <f t="shared" si="0"/>
        <v>71833.5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85">
        <v>46038</v>
      </c>
      <c r="Q18" s="149">
        <f>R18-P18</f>
        <v>165</v>
      </c>
      <c r="R18" s="52">
        <v>46203</v>
      </c>
      <c r="S18" s="93" t="s">
        <v>136</v>
      </c>
      <c r="T18" s="284">
        <v>32</v>
      </c>
      <c r="U18" s="283" t="s">
        <v>49</v>
      </c>
      <c r="V18" s="283" t="s">
        <v>133</v>
      </c>
      <c r="W18" s="282">
        <v>150</v>
      </c>
      <c r="X18" s="283" t="s">
        <v>51</v>
      </c>
      <c r="Y18" s="288">
        <v>920</v>
      </c>
      <c r="Z18" s="287">
        <v>138000</v>
      </c>
      <c r="AA18" s="286"/>
      <c r="AB18" s="287">
        <v>138000</v>
      </c>
      <c r="AC18" t="s">
        <v>69</v>
      </c>
    </row>
    <row r="19" spans="2:29" x14ac:dyDescent="0.25">
      <c r="B19" s="7">
        <v>46097</v>
      </c>
      <c r="C19" s="8">
        <v>2785</v>
      </c>
      <c r="D19" s="9"/>
      <c r="E19" s="10">
        <v>25.5</v>
      </c>
      <c r="F19" s="33">
        <f t="shared" si="0"/>
        <v>71017.5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  <c r="P19" s="285">
        <v>46038</v>
      </c>
      <c r="Q19" s="149">
        <f>R19-P19</f>
        <v>165</v>
      </c>
      <c r="R19" s="52">
        <v>46203</v>
      </c>
      <c r="S19" s="93" t="s">
        <v>136</v>
      </c>
      <c r="T19" s="284">
        <v>32</v>
      </c>
      <c r="U19" s="283" t="s">
        <v>49</v>
      </c>
      <c r="V19" s="283" t="s">
        <v>134</v>
      </c>
      <c r="W19" s="282">
        <v>200</v>
      </c>
      <c r="X19" s="283" t="s">
        <v>51</v>
      </c>
      <c r="Y19" s="288">
        <v>850</v>
      </c>
      <c r="Z19" s="287">
        <v>170000</v>
      </c>
      <c r="AA19" s="286"/>
      <c r="AB19" s="287">
        <v>170000</v>
      </c>
      <c r="AC19" t="s">
        <v>69</v>
      </c>
    </row>
    <row r="20" spans="2:29" x14ac:dyDescent="0.25">
      <c r="B20" s="7">
        <v>46098</v>
      </c>
      <c r="C20" s="8">
        <v>2763</v>
      </c>
      <c r="D20" s="9"/>
      <c r="E20" s="10">
        <v>25.5</v>
      </c>
      <c r="F20" s="33">
        <f t="shared" si="0"/>
        <v>70456.5</v>
      </c>
      <c r="G20" s="19"/>
      <c r="H20" s="16"/>
      <c r="I20" s="17"/>
      <c r="J20" s="18"/>
      <c r="L20" s="57" t="s">
        <v>93</v>
      </c>
      <c r="M20" s="57"/>
      <c r="N20" s="103">
        <v>-1400000</v>
      </c>
      <c r="P20" s="285">
        <v>46038</v>
      </c>
      <c r="Q20" s="149">
        <f>R20-P20</f>
        <v>165</v>
      </c>
      <c r="R20" s="52">
        <v>46203</v>
      </c>
      <c r="S20" s="93" t="s">
        <v>136</v>
      </c>
      <c r="T20" s="284">
        <v>33</v>
      </c>
      <c r="U20" s="283" t="s">
        <v>49</v>
      </c>
      <c r="V20" s="283" t="s">
        <v>135</v>
      </c>
      <c r="W20" s="282">
        <v>540</v>
      </c>
      <c r="X20" s="283" t="s">
        <v>51</v>
      </c>
      <c r="Y20" s="280">
        <v>890</v>
      </c>
      <c r="Z20" s="281">
        <v>480600</v>
      </c>
      <c r="AA20" s="279"/>
      <c r="AB20" s="281">
        <v>480600</v>
      </c>
      <c r="AC20" t="s">
        <v>69</v>
      </c>
    </row>
    <row r="21" spans="2:29" x14ac:dyDescent="0.25">
      <c r="B21" s="7">
        <v>46099</v>
      </c>
      <c r="C21" s="8">
        <v>2778</v>
      </c>
      <c r="D21" s="9"/>
      <c r="E21" s="10">
        <v>25.5</v>
      </c>
      <c r="F21" s="33">
        <f t="shared" si="0"/>
        <v>70839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</row>
    <row r="22" spans="2:29" x14ac:dyDescent="0.25">
      <c r="B22" s="7">
        <v>46100</v>
      </c>
      <c r="C22" s="8">
        <v>2804</v>
      </c>
      <c r="D22" s="9"/>
      <c r="E22" s="10">
        <v>25.5</v>
      </c>
      <c r="F22" s="33">
        <f t="shared" si="0"/>
        <v>71502</v>
      </c>
      <c r="G22" s="19"/>
      <c r="H22" s="16"/>
      <c r="I22" s="17"/>
      <c r="J22" s="18"/>
      <c r="L22" s="57" t="s">
        <v>94</v>
      </c>
      <c r="M22" s="57"/>
      <c r="N22" s="103">
        <v>-1400000</v>
      </c>
      <c r="P22" s="322">
        <v>46065</v>
      </c>
      <c r="Q22" s="149">
        <f t="shared" ref="Q22:Q27" si="1">R22-P22</f>
        <v>169</v>
      </c>
      <c r="R22" s="52">
        <v>46234</v>
      </c>
      <c r="S22" s="93" t="s">
        <v>136</v>
      </c>
      <c r="T22" s="321">
        <v>125</v>
      </c>
      <c r="U22" s="320" t="s">
        <v>49</v>
      </c>
      <c r="V22" s="320" t="s">
        <v>132</v>
      </c>
      <c r="W22" s="319">
        <v>410</v>
      </c>
      <c r="X22" s="320" t="s">
        <v>51</v>
      </c>
      <c r="Y22" s="318">
        <v>980</v>
      </c>
      <c r="Z22" s="317">
        <v>401800</v>
      </c>
      <c r="AA22" s="315"/>
      <c r="AB22" s="317">
        <v>401800</v>
      </c>
      <c r="AC22" t="s">
        <v>144</v>
      </c>
    </row>
    <row r="23" spans="2:29" x14ac:dyDescent="0.25">
      <c r="B23" s="7">
        <v>46101</v>
      </c>
      <c r="C23" s="8">
        <v>2894</v>
      </c>
      <c r="D23" s="9"/>
      <c r="E23" s="10">
        <v>25.5</v>
      </c>
      <c r="F23" s="33">
        <f t="shared" si="0"/>
        <v>73797</v>
      </c>
      <c r="G23" s="19"/>
      <c r="H23" s="16"/>
      <c r="I23" s="17"/>
      <c r="J23" s="18"/>
      <c r="L23" s="101">
        <v>45917</v>
      </c>
      <c r="M23" s="13" t="s">
        <v>108</v>
      </c>
      <c r="N23" s="102">
        <v>1750000</v>
      </c>
      <c r="P23" s="322">
        <v>46067</v>
      </c>
      <c r="Q23" s="149">
        <f t="shared" si="1"/>
        <v>167</v>
      </c>
      <c r="R23" s="52">
        <v>46234</v>
      </c>
      <c r="S23" s="93" t="s">
        <v>136</v>
      </c>
      <c r="T23" s="321">
        <v>132</v>
      </c>
      <c r="U23" s="320" t="s">
        <v>49</v>
      </c>
      <c r="V23" s="320" t="s">
        <v>142</v>
      </c>
      <c r="W23" s="319">
        <v>70</v>
      </c>
      <c r="X23" s="320" t="s">
        <v>51</v>
      </c>
      <c r="Y23" s="318">
        <v>975</v>
      </c>
      <c r="Z23" s="317">
        <v>68250</v>
      </c>
      <c r="AA23" s="315"/>
      <c r="AB23" s="317">
        <v>68250</v>
      </c>
      <c r="AC23" t="s">
        <v>144</v>
      </c>
    </row>
    <row r="24" spans="2:29" x14ac:dyDescent="0.25">
      <c r="B24" s="7">
        <v>46102</v>
      </c>
      <c r="C24" s="8">
        <v>2867</v>
      </c>
      <c r="D24" s="9"/>
      <c r="E24" s="10">
        <v>25.5</v>
      </c>
      <c r="F24" s="33">
        <f t="shared" si="0"/>
        <v>73108.5</v>
      </c>
      <c r="G24" s="19"/>
      <c r="H24" s="16"/>
      <c r="I24" s="17"/>
      <c r="J24" s="18"/>
      <c r="L24" s="101">
        <v>45917</v>
      </c>
      <c r="M24" s="13" t="s">
        <v>106</v>
      </c>
      <c r="N24" s="102">
        <v>950000</v>
      </c>
      <c r="P24" s="322">
        <v>46067</v>
      </c>
      <c r="Q24" s="149">
        <f t="shared" si="1"/>
        <v>167</v>
      </c>
      <c r="R24" s="52">
        <v>46234</v>
      </c>
      <c r="S24" s="93" t="s">
        <v>136</v>
      </c>
      <c r="T24" s="321">
        <v>132</v>
      </c>
      <c r="U24" s="320" t="s">
        <v>49</v>
      </c>
      <c r="V24" s="320" t="s">
        <v>143</v>
      </c>
      <c r="W24" s="319">
        <v>180</v>
      </c>
      <c r="X24" s="320" t="s">
        <v>51</v>
      </c>
      <c r="Y24" s="318">
        <v>841.58416</v>
      </c>
      <c r="Z24" s="317">
        <v>151485.15</v>
      </c>
      <c r="AA24" s="317">
        <v>1514.85</v>
      </c>
      <c r="AB24" s="317">
        <v>153000</v>
      </c>
      <c r="AC24" t="s">
        <v>144</v>
      </c>
    </row>
    <row r="25" spans="2:29" x14ac:dyDescent="0.25">
      <c r="B25" s="7">
        <v>46103</v>
      </c>
      <c r="C25" s="8">
        <v>2874</v>
      </c>
      <c r="D25" s="9"/>
      <c r="E25" s="10">
        <v>25.5</v>
      </c>
      <c r="F25" s="33">
        <f t="shared" si="0"/>
        <v>73287</v>
      </c>
      <c r="G25" s="19"/>
      <c r="H25" s="16"/>
      <c r="I25" s="17"/>
      <c r="J25" s="18"/>
      <c r="L25" s="57" t="s">
        <v>146</v>
      </c>
      <c r="M25" s="57"/>
      <c r="N25" s="103">
        <v>-2700000</v>
      </c>
      <c r="P25" s="322">
        <v>46067</v>
      </c>
      <c r="Q25" s="149">
        <f t="shared" si="1"/>
        <v>167</v>
      </c>
      <c r="R25" s="52">
        <v>46234</v>
      </c>
      <c r="S25" s="93" t="s">
        <v>136</v>
      </c>
      <c r="T25" s="321">
        <v>132</v>
      </c>
      <c r="U25" s="320" t="s">
        <v>49</v>
      </c>
      <c r="V25" s="320" t="s">
        <v>131</v>
      </c>
      <c r="W25" s="316">
        <v>6000</v>
      </c>
      <c r="X25" s="320" t="s">
        <v>12</v>
      </c>
      <c r="Y25" s="318">
        <v>33</v>
      </c>
      <c r="Z25" s="317">
        <v>198000</v>
      </c>
      <c r="AA25" s="315"/>
      <c r="AB25" s="317">
        <v>198000</v>
      </c>
      <c r="AC25" t="s">
        <v>144</v>
      </c>
    </row>
    <row r="26" spans="2:29" x14ac:dyDescent="0.25">
      <c r="B26" s="7">
        <v>46104</v>
      </c>
      <c r="C26" s="8">
        <v>2931</v>
      </c>
      <c r="D26" s="9"/>
      <c r="E26" s="10">
        <v>25.5</v>
      </c>
      <c r="F26" s="33">
        <f t="shared" si="0"/>
        <v>74740.5</v>
      </c>
      <c r="G26" s="19"/>
      <c r="H26" s="16"/>
      <c r="I26" s="17"/>
      <c r="J26" s="18"/>
      <c r="L26" s="17"/>
      <c r="M26" s="17"/>
      <c r="N26" s="104"/>
      <c r="P26" s="329">
        <v>46081</v>
      </c>
      <c r="Q26" s="149">
        <f t="shared" si="1"/>
        <v>153</v>
      </c>
      <c r="R26" s="52">
        <v>46234</v>
      </c>
      <c r="S26" s="93" t="s">
        <v>136</v>
      </c>
      <c r="T26" s="328">
        <v>161</v>
      </c>
      <c r="U26" s="327" t="s">
        <v>49</v>
      </c>
      <c r="V26" s="327" t="s">
        <v>145</v>
      </c>
      <c r="W26" s="326">
        <v>150</v>
      </c>
      <c r="X26" s="327" t="s">
        <v>51</v>
      </c>
      <c r="Y26" s="325">
        <v>1650</v>
      </c>
      <c r="Z26" s="324">
        <v>247500</v>
      </c>
      <c r="AA26" s="323"/>
      <c r="AB26" s="324">
        <v>247500</v>
      </c>
      <c r="AC26" t="s">
        <v>144</v>
      </c>
    </row>
    <row r="27" spans="2:29" x14ac:dyDescent="0.25">
      <c r="B27" s="7">
        <v>46105</v>
      </c>
      <c r="C27" s="8">
        <v>2984</v>
      </c>
      <c r="D27" s="9"/>
      <c r="E27" s="10">
        <v>25.5</v>
      </c>
      <c r="F27" s="33">
        <f t="shared" si="0"/>
        <v>76092</v>
      </c>
      <c r="G27" s="19"/>
      <c r="H27" s="16"/>
      <c r="I27" s="17"/>
      <c r="J27" s="18"/>
      <c r="L27" s="17"/>
      <c r="M27" s="17"/>
      <c r="N27" s="104"/>
      <c r="P27" s="52">
        <v>46069</v>
      </c>
      <c r="Q27" s="149">
        <f t="shared" si="1"/>
        <v>165</v>
      </c>
      <c r="R27" s="52">
        <v>46234</v>
      </c>
      <c r="S27" s="93" t="s">
        <v>136</v>
      </c>
      <c r="T27" s="345">
        <v>6949</v>
      </c>
      <c r="U27" s="346" t="s">
        <v>154</v>
      </c>
      <c r="V27" s="320" t="s">
        <v>131</v>
      </c>
      <c r="W27" s="347">
        <v>3600</v>
      </c>
      <c r="X27" s="320" t="s">
        <v>12</v>
      </c>
      <c r="Y27" s="318">
        <v>33</v>
      </c>
      <c r="Z27" s="348">
        <v>118800</v>
      </c>
      <c r="AA27" s="17"/>
      <c r="AB27" s="348">
        <v>-118800</v>
      </c>
      <c r="AC27" t="s">
        <v>144</v>
      </c>
    </row>
    <row r="28" spans="2:29" x14ac:dyDescent="0.25">
      <c r="B28" s="7">
        <v>46106</v>
      </c>
      <c r="C28" s="8">
        <v>2974.5</v>
      </c>
      <c r="D28" s="9"/>
      <c r="E28" s="10">
        <v>25.5</v>
      </c>
      <c r="F28" s="33">
        <f t="shared" si="0"/>
        <v>75849.75</v>
      </c>
      <c r="G28" s="19"/>
      <c r="H28" s="16"/>
      <c r="I28" s="17"/>
      <c r="J28" s="18"/>
      <c r="P28" s="354">
        <v>46088</v>
      </c>
      <c r="Q28" s="149">
        <f t="shared" ref="Q28" si="2">R28-P28</f>
        <v>146</v>
      </c>
      <c r="R28" s="52">
        <v>46234</v>
      </c>
      <c r="S28" s="93" t="s">
        <v>136</v>
      </c>
      <c r="T28" s="353">
        <v>198</v>
      </c>
      <c r="U28" s="352" t="s">
        <v>49</v>
      </c>
      <c r="V28" s="352" t="s">
        <v>155</v>
      </c>
      <c r="W28" s="351">
        <v>33440</v>
      </c>
      <c r="X28" s="352" t="s">
        <v>12</v>
      </c>
      <c r="Y28" s="350">
        <v>14.356439999999999</v>
      </c>
      <c r="Z28" s="349">
        <v>480079.35</v>
      </c>
      <c r="AA28" s="349">
        <v>4800.79</v>
      </c>
      <c r="AB28" s="349">
        <v>484880.14</v>
      </c>
      <c r="AC28" t="s">
        <v>144</v>
      </c>
    </row>
    <row r="29" spans="2:29" x14ac:dyDescent="0.25">
      <c r="B29" s="7">
        <v>46107</v>
      </c>
      <c r="C29" s="8">
        <v>2986</v>
      </c>
      <c r="D29" s="9"/>
      <c r="E29" s="10">
        <v>25.5</v>
      </c>
      <c r="F29" s="33">
        <f t="shared" si="0"/>
        <v>76143</v>
      </c>
      <c r="G29" s="19"/>
      <c r="H29" s="16"/>
      <c r="I29" s="17"/>
      <c r="J29" s="18"/>
      <c r="P29" s="374">
        <v>46097</v>
      </c>
      <c r="Q29" s="373"/>
      <c r="R29" s="374">
        <v>46097</v>
      </c>
      <c r="S29" s="372" t="s">
        <v>157</v>
      </c>
      <c r="T29" s="371">
        <v>6869</v>
      </c>
      <c r="U29" s="372" t="s">
        <v>158</v>
      </c>
      <c r="V29" s="372" t="s">
        <v>156</v>
      </c>
      <c r="W29" s="370">
        <v>-3550</v>
      </c>
      <c r="X29" s="372" t="s">
        <v>12</v>
      </c>
      <c r="Y29" s="369">
        <v>34.799999999999997</v>
      </c>
      <c r="Z29" s="368">
        <v>-123540</v>
      </c>
      <c r="AA29" s="373"/>
      <c r="AB29" s="368">
        <v>-123540</v>
      </c>
      <c r="AC29" t="s">
        <v>144</v>
      </c>
    </row>
    <row r="30" spans="2:29" x14ac:dyDescent="0.25">
      <c r="B30" s="7">
        <v>46108</v>
      </c>
      <c r="C30" s="8">
        <v>3005</v>
      </c>
      <c r="D30" s="9"/>
      <c r="E30" s="10">
        <v>25.5</v>
      </c>
      <c r="F30" s="33">
        <f t="shared" si="0"/>
        <v>76627.5</v>
      </c>
      <c r="G30" s="19"/>
      <c r="H30" s="16"/>
      <c r="I30" s="17"/>
      <c r="J30" s="18"/>
      <c r="P30" s="362">
        <v>46092</v>
      </c>
      <c r="Q30" s="149">
        <f t="shared" ref="Q30:Q32" si="3">R30-P30</f>
        <v>173</v>
      </c>
      <c r="R30" s="52">
        <v>46265</v>
      </c>
      <c r="S30" s="93" t="s">
        <v>136</v>
      </c>
      <c r="T30" s="361">
        <v>205</v>
      </c>
      <c r="U30" s="360" t="s">
        <v>49</v>
      </c>
      <c r="V30" s="360" t="s">
        <v>156</v>
      </c>
      <c r="W30" s="359">
        <v>5000</v>
      </c>
      <c r="X30" s="360" t="s">
        <v>12</v>
      </c>
      <c r="Y30" s="358">
        <v>34.799999999999997</v>
      </c>
      <c r="Z30" s="357">
        <v>174000</v>
      </c>
      <c r="AA30" s="355"/>
      <c r="AB30" s="357">
        <v>174000</v>
      </c>
      <c r="AC30" t="s">
        <v>95</v>
      </c>
    </row>
    <row r="31" spans="2:29" x14ac:dyDescent="0.25">
      <c r="B31" s="7">
        <v>46109</v>
      </c>
      <c r="C31" s="8">
        <v>2996.5</v>
      </c>
      <c r="D31" s="9"/>
      <c r="E31" s="10">
        <v>25.5</v>
      </c>
      <c r="F31" s="33">
        <f t="shared" si="0"/>
        <v>76410.75</v>
      </c>
      <c r="G31" s="19"/>
      <c r="H31" s="16"/>
      <c r="I31" s="17"/>
      <c r="J31" s="18"/>
      <c r="P31" s="362">
        <v>46092</v>
      </c>
      <c r="Q31" s="149">
        <f t="shared" si="3"/>
        <v>173</v>
      </c>
      <c r="R31" s="52">
        <v>46265</v>
      </c>
      <c r="S31" s="93" t="s">
        <v>136</v>
      </c>
      <c r="T31" s="361">
        <v>207</v>
      </c>
      <c r="U31" s="360" t="s">
        <v>49</v>
      </c>
      <c r="V31" s="360" t="s">
        <v>135</v>
      </c>
      <c r="W31" s="356">
        <v>90</v>
      </c>
      <c r="X31" s="360" t="s">
        <v>51</v>
      </c>
      <c r="Y31" s="358">
        <v>1150</v>
      </c>
      <c r="Z31" s="357">
        <v>103500</v>
      </c>
      <c r="AA31" s="355"/>
      <c r="AB31" s="357">
        <v>103500</v>
      </c>
      <c r="AC31" t="s">
        <v>95</v>
      </c>
    </row>
    <row r="32" spans="2:29" x14ac:dyDescent="0.25">
      <c r="B32" s="7">
        <v>46110</v>
      </c>
      <c r="C32" s="8">
        <v>2943.5</v>
      </c>
      <c r="D32" s="9"/>
      <c r="E32" s="10">
        <v>25.5</v>
      </c>
      <c r="F32" s="33">
        <f t="shared" si="0"/>
        <v>75059.25</v>
      </c>
      <c r="G32" s="19"/>
      <c r="H32" s="16"/>
      <c r="I32" s="17"/>
      <c r="J32" s="18"/>
      <c r="P32" s="362">
        <v>46092</v>
      </c>
      <c r="Q32" s="149">
        <f t="shared" si="3"/>
        <v>173</v>
      </c>
      <c r="R32" s="52">
        <v>46265</v>
      </c>
      <c r="S32" s="93" t="s">
        <v>136</v>
      </c>
      <c r="T32" s="361">
        <v>207</v>
      </c>
      <c r="U32" s="360" t="s">
        <v>49</v>
      </c>
      <c r="V32" s="360" t="s">
        <v>132</v>
      </c>
      <c r="W32" s="356">
        <v>489</v>
      </c>
      <c r="X32" s="360" t="s">
        <v>51</v>
      </c>
      <c r="Y32" s="358">
        <v>1200</v>
      </c>
      <c r="Z32" s="357">
        <v>586800</v>
      </c>
      <c r="AA32" s="355"/>
      <c r="AB32" s="357">
        <v>586800</v>
      </c>
      <c r="AC32" t="s">
        <v>95</v>
      </c>
    </row>
    <row r="33" spans="2:29" x14ac:dyDescent="0.25">
      <c r="B33" s="7">
        <v>46111</v>
      </c>
      <c r="C33" s="8">
        <v>3005</v>
      </c>
      <c r="D33" s="9"/>
      <c r="E33" s="10">
        <v>25.5</v>
      </c>
      <c r="F33" s="33">
        <f t="shared" si="0"/>
        <v>76627.5</v>
      </c>
      <c r="G33" s="19"/>
      <c r="H33" s="16"/>
      <c r="I33" s="17"/>
      <c r="J33" s="18"/>
    </row>
    <row r="34" spans="2:29" ht="15.75" thickBot="1" x14ac:dyDescent="0.3">
      <c r="B34" s="7">
        <v>46112</v>
      </c>
      <c r="C34" s="47">
        <v>2995.5</v>
      </c>
      <c r="D34" s="48"/>
      <c r="E34" s="10">
        <v>25.5</v>
      </c>
      <c r="F34" s="49">
        <f t="shared" si="0"/>
        <v>76385.25</v>
      </c>
      <c r="G34" s="20"/>
      <c r="H34" s="21"/>
      <c r="I34" s="22"/>
      <c r="J34" s="23"/>
      <c r="P34" s="389">
        <v>46118</v>
      </c>
      <c r="Q34" s="388"/>
      <c r="R34" s="389">
        <v>46118</v>
      </c>
      <c r="S34" s="387" t="s">
        <v>136</v>
      </c>
      <c r="T34" s="386">
        <v>264</v>
      </c>
      <c r="U34" s="387" t="s">
        <v>49</v>
      </c>
      <c r="V34" s="387" t="s">
        <v>163</v>
      </c>
      <c r="W34" s="385">
        <v>70</v>
      </c>
      <c r="X34" s="387" t="s">
        <v>51</v>
      </c>
      <c r="Y34" s="384">
        <v>1740</v>
      </c>
      <c r="Z34" s="383">
        <v>121800</v>
      </c>
      <c r="AA34" s="388"/>
      <c r="AB34" s="383">
        <v>121800</v>
      </c>
      <c r="AC34" s="382" t="s">
        <v>164</v>
      </c>
    </row>
    <row r="35" spans="2:29" x14ac:dyDescent="0.25">
      <c r="B35" s="41" t="s">
        <v>10</v>
      </c>
      <c r="C35" s="42">
        <f>SUM(C4:C34)</f>
        <v>90046.5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3138734.6011763997</v>
      </c>
      <c r="P35" s="389">
        <v>46118</v>
      </c>
      <c r="Q35" s="388"/>
      <c r="R35" s="389">
        <v>46118</v>
      </c>
      <c r="S35" s="387" t="s">
        <v>136</v>
      </c>
      <c r="T35" s="386">
        <v>264</v>
      </c>
      <c r="U35" s="387" t="s">
        <v>49</v>
      </c>
      <c r="V35" s="387" t="s">
        <v>165</v>
      </c>
      <c r="W35" s="385">
        <v>120</v>
      </c>
      <c r="X35" s="387" t="s">
        <v>51</v>
      </c>
      <c r="Y35" s="384">
        <v>1135</v>
      </c>
      <c r="Z35" s="383">
        <v>136200</v>
      </c>
      <c r="AA35" s="388"/>
      <c r="AB35" s="383">
        <v>136200</v>
      </c>
      <c r="AC35" s="382" t="s">
        <v>164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2296185.75</v>
      </c>
      <c r="L36" s="31">
        <f>J36-J4-J5-J6</f>
        <v>2270950.6686074999</v>
      </c>
      <c r="P36" s="389">
        <v>46118</v>
      </c>
      <c r="Q36" s="388"/>
      <c r="R36" s="389">
        <v>46118</v>
      </c>
      <c r="S36" s="387" t="s">
        <v>136</v>
      </c>
      <c r="T36" s="386">
        <v>264</v>
      </c>
      <c r="U36" s="387" t="s">
        <v>49</v>
      </c>
      <c r="V36" s="387" t="s">
        <v>132</v>
      </c>
      <c r="W36" s="385">
        <v>420</v>
      </c>
      <c r="X36" s="387" t="s">
        <v>51</v>
      </c>
      <c r="Y36" s="384">
        <v>1250</v>
      </c>
      <c r="Z36" s="383">
        <v>525000</v>
      </c>
      <c r="AA36" s="388"/>
      <c r="AB36" s="383">
        <v>525000</v>
      </c>
      <c r="AC36" s="382" t="s">
        <v>164</v>
      </c>
    </row>
    <row r="37" spans="2:29" x14ac:dyDescent="0.25">
      <c r="B37" s="26" t="s">
        <v>14</v>
      </c>
      <c r="C37" s="30">
        <f>C35</f>
        <v>90046.5</v>
      </c>
      <c r="D37" s="9">
        <f>D35/1.03</f>
        <v>0</v>
      </c>
      <c r="E37" s="10"/>
      <c r="F37" s="33">
        <f>SUM(F4:F36)</f>
        <v>2296185.75</v>
      </c>
      <c r="G37" s="19"/>
      <c r="H37" s="17" t="s">
        <v>15</v>
      </c>
      <c r="I37" s="17">
        <v>0.01</v>
      </c>
      <c r="J37" s="18"/>
      <c r="P37" s="376"/>
      <c r="Q37" s="377"/>
      <c r="R37" s="376"/>
      <c r="S37" s="377"/>
      <c r="T37" s="378"/>
      <c r="U37" s="377"/>
      <c r="V37" s="377"/>
      <c r="W37" s="381"/>
      <c r="X37" s="377"/>
      <c r="Y37" s="379"/>
      <c r="Z37" s="380"/>
      <c r="AA37" s="375"/>
      <c r="AB37" s="380"/>
      <c r="AC37" s="377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AC38" s="375"/>
    </row>
    <row r="39" spans="2:29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-842548.85117639974</v>
      </c>
    </row>
    <row r="40" spans="2:29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29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29" x14ac:dyDescent="0.25">
      <c r="J42" s="31"/>
    </row>
    <row r="43" spans="2:29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6537-75A2-4220-8171-CF9CAF7ED8B5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>
      <c r="N1" s="100">
        <f>SUBTOTAL(109,N4:N27)</f>
        <v>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5611740.1400000006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  <c r="P3" s="390">
        <v>45951</v>
      </c>
      <c r="Q3" s="13">
        <f>R3-P3</f>
        <v>161</v>
      </c>
      <c r="R3" s="101">
        <v>46112</v>
      </c>
      <c r="S3" s="60" t="s">
        <v>48</v>
      </c>
      <c r="T3" s="391">
        <v>401</v>
      </c>
      <c r="U3" s="392" t="s">
        <v>49</v>
      </c>
      <c r="V3" s="392" t="s">
        <v>119</v>
      </c>
      <c r="W3" s="393">
        <v>50</v>
      </c>
      <c r="X3" s="392" t="s">
        <v>51</v>
      </c>
      <c r="Y3" s="394">
        <v>831.68317000000002</v>
      </c>
      <c r="Z3" s="395">
        <v>41584.160000000003</v>
      </c>
      <c r="AA3" s="395">
        <v>415.84</v>
      </c>
      <c r="AB3" s="395">
        <v>42000</v>
      </c>
      <c r="AC3" t="s">
        <v>120</v>
      </c>
    </row>
    <row r="4" spans="2:29" x14ac:dyDescent="0.25">
      <c r="B4" s="7">
        <v>46113</v>
      </c>
      <c r="C4" s="8">
        <v>2971</v>
      </c>
      <c r="D4" s="9"/>
      <c r="E4" s="10">
        <v>25.5</v>
      </c>
      <c r="F4" s="33">
        <f>E4*C4</f>
        <v>75760.5</v>
      </c>
      <c r="G4" s="11"/>
      <c r="H4" s="12" t="s">
        <v>6</v>
      </c>
      <c r="I4" s="13">
        <v>0.01</v>
      </c>
      <c r="J4" s="14">
        <f>(F36+F37)*I4</f>
        <v>24391.897499999999</v>
      </c>
      <c r="L4" s="101" t="s">
        <v>38</v>
      </c>
      <c r="M4" s="13" t="s">
        <v>42</v>
      </c>
      <c r="N4" s="102">
        <v>300000</v>
      </c>
      <c r="P4" s="390">
        <v>45951</v>
      </c>
      <c r="Q4" s="13">
        <f>R4-P4</f>
        <v>161</v>
      </c>
      <c r="R4" s="101">
        <v>46112</v>
      </c>
      <c r="S4" s="60" t="s">
        <v>48</v>
      </c>
      <c r="T4" s="391">
        <v>401</v>
      </c>
      <c r="U4" s="392" t="s">
        <v>49</v>
      </c>
      <c r="V4" s="392" t="s">
        <v>55</v>
      </c>
      <c r="W4" s="393">
        <v>180</v>
      </c>
      <c r="X4" s="392" t="s">
        <v>51</v>
      </c>
      <c r="Y4" s="394">
        <v>801.98019999999997</v>
      </c>
      <c r="Z4" s="395">
        <v>144356.44</v>
      </c>
      <c r="AA4" s="395">
        <v>1443.57</v>
      </c>
      <c r="AB4" s="395">
        <v>145800.01</v>
      </c>
      <c r="AC4" t="s">
        <v>120</v>
      </c>
    </row>
    <row r="5" spans="2:29" x14ac:dyDescent="0.25">
      <c r="B5" s="7">
        <v>46114</v>
      </c>
      <c r="C5" s="8">
        <v>2960</v>
      </c>
      <c r="D5" s="9"/>
      <c r="E5" s="10">
        <v>25.5</v>
      </c>
      <c r="F5" s="33">
        <f t="shared" ref="F5:F34" si="0">E5*C5</f>
        <v>75480</v>
      </c>
      <c r="G5" s="11"/>
      <c r="H5" s="12" t="s">
        <v>7</v>
      </c>
      <c r="I5" s="13">
        <v>1E-3</v>
      </c>
      <c r="J5" s="14">
        <f>(F36+F37-J4-J6)*I5</f>
        <v>2414.7978524999999</v>
      </c>
      <c r="L5" s="57" t="s">
        <v>46</v>
      </c>
      <c r="M5" s="57"/>
      <c r="N5" s="62">
        <v>-300000</v>
      </c>
      <c r="P5" s="396">
        <v>45954</v>
      </c>
      <c r="Q5" s="13">
        <f>R5-P5</f>
        <v>158</v>
      </c>
      <c r="R5" s="101">
        <v>46112</v>
      </c>
      <c r="S5" s="60" t="s">
        <v>48</v>
      </c>
      <c r="T5" s="397">
        <v>414</v>
      </c>
      <c r="U5" s="398" t="s">
        <v>122</v>
      </c>
      <c r="V5" s="398" t="s">
        <v>50</v>
      </c>
      <c r="W5" s="399">
        <v>540</v>
      </c>
      <c r="X5" s="398" t="s">
        <v>51</v>
      </c>
      <c r="Y5" s="400">
        <v>970</v>
      </c>
      <c r="Z5" s="401">
        <v>523800</v>
      </c>
      <c r="AA5" s="402"/>
      <c r="AB5" s="401">
        <v>523800</v>
      </c>
      <c r="AC5" t="s">
        <v>120</v>
      </c>
    </row>
    <row r="6" spans="2:29" x14ac:dyDescent="0.25">
      <c r="B6" s="7">
        <v>46115</v>
      </c>
      <c r="C6" s="8">
        <v>3057</v>
      </c>
      <c r="D6" s="9"/>
      <c r="E6" s="10">
        <v>25.5</v>
      </c>
      <c r="F6" s="33">
        <f t="shared" si="0"/>
        <v>77953.5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  <c r="P6" s="57"/>
      <c r="Q6" s="57"/>
      <c r="R6" s="57"/>
      <c r="S6" s="57"/>
      <c r="T6" s="57"/>
      <c r="U6" s="57"/>
      <c r="V6" s="57" t="s">
        <v>162</v>
      </c>
      <c r="W6" s="57"/>
      <c r="X6" s="57"/>
      <c r="Y6" s="57"/>
      <c r="Z6" s="57"/>
      <c r="AA6" s="57"/>
      <c r="AB6" s="103">
        <v>-711600.01</v>
      </c>
    </row>
    <row r="7" spans="2:29" x14ac:dyDescent="0.25">
      <c r="B7" s="7">
        <v>46116</v>
      </c>
      <c r="C7" s="8">
        <v>2993.5</v>
      </c>
      <c r="D7" s="9"/>
      <c r="E7" s="10">
        <v>25.5</v>
      </c>
      <c r="F7" s="33">
        <f t="shared" si="0"/>
        <v>76334.25</v>
      </c>
      <c r="G7" s="11"/>
      <c r="H7" s="12" t="s">
        <v>9</v>
      </c>
      <c r="I7" s="13"/>
      <c r="J7" s="14">
        <f>'MART 2026'!J39*-1</f>
        <v>842548.85117639974</v>
      </c>
      <c r="L7" s="57" t="s">
        <v>67</v>
      </c>
      <c r="M7" s="57"/>
      <c r="N7" s="62">
        <v>-300000</v>
      </c>
      <c r="P7" s="403">
        <v>45982</v>
      </c>
      <c r="Q7" s="13">
        <f>R7-P7</f>
        <v>160</v>
      </c>
      <c r="R7" s="101">
        <v>46142</v>
      </c>
      <c r="S7" s="60" t="s">
        <v>48</v>
      </c>
      <c r="T7" s="404">
        <v>474</v>
      </c>
      <c r="U7" s="405" t="s">
        <v>49</v>
      </c>
      <c r="V7" s="405" t="s">
        <v>124</v>
      </c>
      <c r="W7" s="406">
        <v>200</v>
      </c>
      <c r="X7" s="405" t="s">
        <v>51</v>
      </c>
      <c r="Y7" s="407">
        <v>1150</v>
      </c>
      <c r="Z7" s="408">
        <v>230000</v>
      </c>
      <c r="AA7" s="409"/>
      <c r="AB7" s="408">
        <v>230000</v>
      </c>
      <c r="AC7" t="s">
        <v>127</v>
      </c>
    </row>
    <row r="8" spans="2:29" x14ac:dyDescent="0.25">
      <c r="B8" s="7">
        <v>46117</v>
      </c>
      <c r="C8" s="8">
        <v>3043</v>
      </c>
      <c r="D8" s="9"/>
      <c r="E8" s="10">
        <v>25.5</v>
      </c>
      <c r="F8" s="33">
        <f t="shared" si="0"/>
        <v>77596.5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  <c r="P8" s="403">
        <v>45982</v>
      </c>
      <c r="Q8" s="13">
        <f>R8-P8</f>
        <v>160</v>
      </c>
      <c r="R8" s="101">
        <v>46142</v>
      </c>
      <c r="S8" s="60" t="s">
        <v>48</v>
      </c>
      <c r="T8" s="404">
        <v>474</v>
      </c>
      <c r="U8" s="405" t="s">
        <v>49</v>
      </c>
      <c r="V8" s="405" t="s">
        <v>125</v>
      </c>
      <c r="W8" s="406">
        <v>90</v>
      </c>
      <c r="X8" s="405" t="s">
        <v>51</v>
      </c>
      <c r="Y8" s="407">
        <v>881.18812000000003</v>
      </c>
      <c r="Z8" s="408">
        <v>79306.929999999993</v>
      </c>
      <c r="AA8" s="408">
        <v>793.07</v>
      </c>
      <c r="AB8" s="408">
        <v>80100</v>
      </c>
      <c r="AC8" t="s">
        <v>127</v>
      </c>
    </row>
    <row r="9" spans="2:29" x14ac:dyDescent="0.25">
      <c r="B9" s="7">
        <v>46118</v>
      </c>
      <c r="C9" s="8">
        <v>3104</v>
      </c>
      <c r="D9" s="9"/>
      <c r="E9" s="10">
        <v>25.5</v>
      </c>
      <c r="F9" s="33">
        <f t="shared" si="0"/>
        <v>79152</v>
      </c>
      <c r="G9" s="15"/>
      <c r="H9" s="16"/>
      <c r="J9" s="18"/>
      <c r="L9" s="57" t="s">
        <v>78</v>
      </c>
      <c r="M9" s="57"/>
      <c r="N9" s="62">
        <v>-300000</v>
      </c>
      <c r="P9" s="403">
        <v>45982</v>
      </c>
      <c r="Q9" s="13">
        <f>R9-P9</f>
        <v>160</v>
      </c>
      <c r="R9" s="101">
        <v>46142</v>
      </c>
      <c r="S9" s="60" t="s">
        <v>48</v>
      </c>
      <c r="T9" s="404">
        <v>474</v>
      </c>
      <c r="U9" s="405" t="s">
        <v>49</v>
      </c>
      <c r="V9" s="405" t="s">
        <v>126</v>
      </c>
      <c r="W9" s="406">
        <v>180</v>
      </c>
      <c r="X9" s="405" t="s">
        <v>51</v>
      </c>
      <c r="Y9" s="407">
        <v>801.98019999999997</v>
      </c>
      <c r="Z9" s="408">
        <v>144356.44</v>
      </c>
      <c r="AA9" s="408">
        <v>1443.56</v>
      </c>
      <c r="AB9" s="408">
        <v>145800</v>
      </c>
      <c r="AC9" t="s">
        <v>127</v>
      </c>
    </row>
    <row r="10" spans="2:29" x14ac:dyDescent="0.25">
      <c r="B10" s="7">
        <v>46119</v>
      </c>
      <c r="C10" s="8">
        <v>3049</v>
      </c>
      <c r="D10" s="9"/>
      <c r="E10" s="10">
        <v>25.5</v>
      </c>
      <c r="F10" s="33">
        <f t="shared" si="0"/>
        <v>77749.5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  <c r="P10" s="410">
        <v>45995</v>
      </c>
      <c r="Q10" s="13">
        <f>R10-P10</f>
        <v>147</v>
      </c>
      <c r="R10" s="101">
        <v>46142</v>
      </c>
      <c r="S10" s="60" t="s">
        <v>48</v>
      </c>
      <c r="T10" s="411">
        <v>505</v>
      </c>
      <c r="U10" s="405" t="s">
        <v>49</v>
      </c>
      <c r="V10" s="412" t="s">
        <v>124</v>
      </c>
      <c r="W10" s="413">
        <v>540</v>
      </c>
      <c r="X10" s="412" t="s">
        <v>51</v>
      </c>
      <c r="Y10" s="414">
        <v>1150</v>
      </c>
      <c r="Z10" s="415">
        <v>621000</v>
      </c>
      <c r="AA10" s="416"/>
      <c r="AB10" s="415">
        <v>621000</v>
      </c>
      <c r="AC10" s="258" t="s">
        <v>128</v>
      </c>
    </row>
    <row r="11" spans="2:29" x14ac:dyDescent="0.25">
      <c r="B11" s="7">
        <v>46120</v>
      </c>
      <c r="C11" s="8">
        <v>3085</v>
      </c>
      <c r="D11" s="9"/>
      <c r="E11" s="10">
        <v>25.5</v>
      </c>
      <c r="F11" s="33">
        <f t="shared" si="0"/>
        <v>78667.5</v>
      </c>
      <c r="G11" s="19"/>
      <c r="H11" s="16"/>
      <c r="I11" s="17"/>
      <c r="J11" s="18"/>
      <c r="L11" s="101" t="s">
        <v>41</v>
      </c>
      <c r="M11" s="13" t="s">
        <v>42</v>
      </c>
      <c r="N11" s="102">
        <v>200000</v>
      </c>
      <c r="P11" s="57"/>
      <c r="Q11" s="57"/>
      <c r="R11" s="57"/>
      <c r="S11" s="57"/>
      <c r="T11" s="57"/>
      <c r="U11" s="57"/>
      <c r="V11" s="57" t="s">
        <v>166</v>
      </c>
      <c r="W11" s="57"/>
      <c r="X11" s="57"/>
      <c r="Y11" s="57"/>
      <c r="Z11" s="57"/>
      <c r="AA11" s="57"/>
      <c r="AB11" s="103">
        <v>-1076900</v>
      </c>
    </row>
    <row r="12" spans="2:29" x14ac:dyDescent="0.25">
      <c r="B12" s="7">
        <v>46121</v>
      </c>
      <c r="C12" s="8">
        <v>3134</v>
      </c>
      <c r="D12" s="9"/>
      <c r="E12" s="10">
        <v>25.5</v>
      </c>
      <c r="F12" s="33">
        <f t="shared" si="0"/>
        <v>79917</v>
      </c>
      <c r="G12" s="19"/>
      <c r="H12" s="16"/>
      <c r="I12" s="17"/>
      <c r="J12" s="18"/>
      <c r="L12" s="57" t="s">
        <v>88</v>
      </c>
      <c r="M12" s="57"/>
      <c r="N12" s="62">
        <v>-300000</v>
      </c>
      <c r="P12" s="264">
        <v>46020</v>
      </c>
      <c r="Q12" s="149">
        <f>R12-P12</f>
        <v>153</v>
      </c>
      <c r="R12" s="52">
        <v>46173</v>
      </c>
      <c r="S12" s="93" t="s">
        <v>48</v>
      </c>
      <c r="T12" s="263">
        <v>581</v>
      </c>
      <c r="U12" s="262" t="s">
        <v>49</v>
      </c>
      <c r="V12" s="262" t="s">
        <v>125</v>
      </c>
      <c r="W12" s="260">
        <v>100</v>
      </c>
      <c r="X12" s="262" t="s">
        <v>51</v>
      </c>
      <c r="Y12" s="261">
        <v>871.28713000000005</v>
      </c>
      <c r="Z12" s="259">
        <v>87128.71</v>
      </c>
      <c r="AA12" s="259">
        <v>871.29</v>
      </c>
      <c r="AB12" s="259">
        <v>88000</v>
      </c>
      <c r="AC12" t="s">
        <v>130</v>
      </c>
    </row>
    <row r="13" spans="2:29" x14ac:dyDescent="0.25">
      <c r="B13" s="7">
        <v>46122</v>
      </c>
      <c r="C13" s="8">
        <v>3073</v>
      </c>
      <c r="D13" s="9"/>
      <c r="E13" s="10">
        <v>25.5</v>
      </c>
      <c r="F13" s="33">
        <f t="shared" si="0"/>
        <v>78361.5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  <c r="P13" s="264">
        <v>46020</v>
      </c>
      <c r="Q13" s="149">
        <f>R13-P13</f>
        <v>153</v>
      </c>
      <c r="R13" s="52">
        <v>46173</v>
      </c>
      <c r="S13" s="93" t="s">
        <v>48</v>
      </c>
      <c r="T13" s="263">
        <v>581</v>
      </c>
      <c r="U13" s="262" t="s">
        <v>49</v>
      </c>
      <c r="V13" s="262" t="s">
        <v>126</v>
      </c>
      <c r="W13" s="260">
        <v>200</v>
      </c>
      <c r="X13" s="262" t="s">
        <v>51</v>
      </c>
      <c r="Y13" s="261">
        <v>801.98019999999997</v>
      </c>
      <c r="Z13" s="259">
        <v>160396.04</v>
      </c>
      <c r="AA13" s="259">
        <v>1603.96</v>
      </c>
      <c r="AB13" s="259">
        <v>162000</v>
      </c>
      <c r="AC13" t="s">
        <v>130</v>
      </c>
    </row>
    <row r="14" spans="2:29" x14ac:dyDescent="0.25">
      <c r="B14" s="7">
        <v>46123</v>
      </c>
      <c r="C14" s="8">
        <v>3121</v>
      </c>
      <c r="D14" s="9"/>
      <c r="E14" s="10">
        <v>25.5</v>
      </c>
      <c r="F14" s="33">
        <f t="shared" si="0"/>
        <v>79585.5</v>
      </c>
      <c r="G14" s="19"/>
      <c r="H14" s="16" t="s">
        <v>167</v>
      </c>
      <c r="I14" s="17"/>
      <c r="J14" s="18">
        <v>1076900</v>
      </c>
      <c r="L14" s="57" t="s">
        <v>97</v>
      </c>
      <c r="M14" s="57"/>
      <c r="N14" s="62">
        <v>-300000</v>
      </c>
      <c r="P14" s="271">
        <v>46030</v>
      </c>
      <c r="Q14" s="149">
        <f>R14-P14</f>
        <v>143</v>
      </c>
      <c r="R14" s="52">
        <v>46173</v>
      </c>
      <c r="S14" s="93" t="s">
        <v>48</v>
      </c>
      <c r="T14" s="270">
        <v>10</v>
      </c>
      <c r="U14" s="269" t="s">
        <v>49</v>
      </c>
      <c r="V14" s="269" t="s">
        <v>131</v>
      </c>
      <c r="W14" s="268">
        <v>5000</v>
      </c>
      <c r="X14" s="269" t="s">
        <v>12</v>
      </c>
      <c r="Y14" s="267">
        <v>27.6</v>
      </c>
      <c r="Z14" s="266">
        <v>138000</v>
      </c>
      <c r="AA14" s="265"/>
      <c r="AB14" s="266">
        <v>138000</v>
      </c>
      <c r="AC14" t="s">
        <v>130</v>
      </c>
    </row>
    <row r="15" spans="2:29" x14ac:dyDescent="0.25">
      <c r="B15" s="7">
        <v>46124</v>
      </c>
      <c r="C15" s="8">
        <v>3147.5</v>
      </c>
      <c r="D15" s="9"/>
      <c r="E15" s="10">
        <v>25.5</v>
      </c>
      <c r="F15" s="33">
        <f t="shared" si="0"/>
        <v>80261.25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  <c r="P15" s="278">
        <v>46035</v>
      </c>
      <c r="Q15" s="149">
        <f>R15-P15</f>
        <v>138</v>
      </c>
      <c r="R15" s="52">
        <v>46173</v>
      </c>
      <c r="S15" s="93" t="s">
        <v>48</v>
      </c>
      <c r="T15" s="277">
        <v>27</v>
      </c>
      <c r="U15" s="276" t="s">
        <v>49</v>
      </c>
      <c r="V15" s="276" t="s">
        <v>132</v>
      </c>
      <c r="W15" s="275">
        <v>135</v>
      </c>
      <c r="X15" s="276" t="s">
        <v>51</v>
      </c>
      <c r="Y15" s="274">
        <v>940</v>
      </c>
      <c r="Z15" s="273">
        <v>126900</v>
      </c>
      <c r="AA15" s="272"/>
      <c r="AB15" s="273">
        <v>126900</v>
      </c>
      <c r="AC15" t="s">
        <v>130</v>
      </c>
    </row>
    <row r="16" spans="2:29" x14ac:dyDescent="0.25">
      <c r="B16" s="7">
        <v>46125</v>
      </c>
      <c r="C16" s="8">
        <v>3164</v>
      </c>
      <c r="D16" s="9"/>
      <c r="E16" s="10">
        <v>25.5</v>
      </c>
      <c r="F16" s="33">
        <f t="shared" si="0"/>
        <v>80682</v>
      </c>
      <c r="G16" s="19"/>
      <c r="H16" s="16"/>
      <c r="I16" s="17"/>
      <c r="J16" s="18"/>
      <c r="L16" s="57" t="s">
        <v>117</v>
      </c>
      <c r="M16" s="57"/>
      <c r="N16" s="62">
        <v>-1400000</v>
      </c>
      <c r="P16" s="292">
        <v>46035</v>
      </c>
      <c r="Q16" s="149">
        <f>R16-P16</f>
        <v>138</v>
      </c>
      <c r="R16" s="52">
        <v>46173</v>
      </c>
      <c r="S16" s="93" t="s">
        <v>48</v>
      </c>
      <c r="T16" s="291">
        <v>24</v>
      </c>
      <c r="U16" s="290" t="s">
        <v>49</v>
      </c>
      <c r="V16" s="290" t="s">
        <v>132</v>
      </c>
      <c r="W16" s="289">
        <v>540</v>
      </c>
      <c r="X16" s="290" t="s">
        <v>51</v>
      </c>
      <c r="Y16" s="288">
        <v>940</v>
      </c>
      <c r="Z16" s="287">
        <v>507600</v>
      </c>
      <c r="AA16" s="286"/>
      <c r="AB16" s="287">
        <v>507600</v>
      </c>
      <c r="AC16" t="s">
        <v>130</v>
      </c>
    </row>
    <row r="17" spans="2:29" x14ac:dyDescent="0.25">
      <c r="B17" s="7">
        <v>46126</v>
      </c>
      <c r="C17" s="8">
        <v>3221</v>
      </c>
      <c r="D17" s="9"/>
      <c r="E17" s="10">
        <v>25.5</v>
      </c>
      <c r="F17" s="33">
        <f t="shared" si="0"/>
        <v>82135.5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</row>
    <row r="18" spans="2:29" x14ac:dyDescent="0.25">
      <c r="B18" s="7">
        <v>46127</v>
      </c>
      <c r="C18" s="8">
        <v>3232.5</v>
      </c>
      <c r="D18" s="9"/>
      <c r="E18" s="10">
        <v>25.5</v>
      </c>
      <c r="F18" s="33">
        <f t="shared" si="0"/>
        <v>82428.75</v>
      </c>
      <c r="G18" s="19"/>
      <c r="H18" s="16"/>
      <c r="I18" s="17"/>
      <c r="J18" s="18"/>
      <c r="L18" s="57" t="s">
        <v>118</v>
      </c>
      <c r="M18" s="57"/>
      <c r="N18" s="103">
        <v>-1400000</v>
      </c>
      <c r="P18" s="285">
        <v>46038</v>
      </c>
      <c r="Q18" s="149">
        <f>R18-P18</f>
        <v>165</v>
      </c>
      <c r="R18" s="52">
        <v>46203</v>
      </c>
      <c r="S18" s="93" t="s">
        <v>136</v>
      </c>
      <c r="T18" s="284">
        <v>32</v>
      </c>
      <c r="U18" s="283" t="s">
        <v>49</v>
      </c>
      <c r="V18" s="283" t="s">
        <v>133</v>
      </c>
      <c r="W18" s="282">
        <v>150</v>
      </c>
      <c r="X18" s="283" t="s">
        <v>51</v>
      </c>
      <c r="Y18" s="288">
        <v>920</v>
      </c>
      <c r="Z18" s="287">
        <v>138000</v>
      </c>
      <c r="AA18" s="286"/>
      <c r="AB18" s="287">
        <v>138000</v>
      </c>
      <c r="AC18" t="s">
        <v>69</v>
      </c>
    </row>
    <row r="19" spans="2:29" x14ac:dyDescent="0.25">
      <c r="B19" s="7">
        <v>46128</v>
      </c>
      <c r="C19" s="8">
        <v>3308</v>
      </c>
      <c r="D19" s="9"/>
      <c r="E19" s="10">
        <v>25.5</v>
      </c>
      <c r="F19" s="33">
        <f t="shared" si="0"/>
        <v>84354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  <c r="P19" s="285">
        <v>46038</v>
      </c>
      <c r="Q19" s="149">
        <f>R19-P19</f>
        <v>165</v>
      </c>
      <c r="R19" s="52">
        <v>46203</v>
      </c>
      <c r="S19" s="93" t="s">
        <v>136</v>
      </c>
      <c r="T19" s="284">
        <v>32</v>
      </c>
      <c r="U19" s="283" t="s">
        <v>49</v>
      </c>
      <c r="V19" s="283" t="s">
        <v>134</v>
      </c>
      <c r="W19" s="282">
        <v>200</v>
      </c>
      <c r="X19" s="283" t="s">
        <v>51</v>
      </c>
      <c r="Y19" s="288">
        <v>850</v>
      </c>
      <c r="Z19" s="287">
        <v>170000</v>
      </c>
      <c r="AA19" s="286"/>
      <c r="AB19" s="287">
        <v>170000</v>
      </c>
      <c r="AC19" t="s">
        <v>69</v>
      </c>
    </row>
    <row r="20" spans="2:29" x14ac:dyDescent="0.25">
      <c r="B20" s="7">
        <v>46129</v>
      </c>
      <c r="C20" s="8">
        <v>3298</v>
      </c>
      <c r="D20" s="9"/>
      <c r="E20" s="10">
        <v>25.5</v>
      </c>
      <c r="F20" s="33">
        <f t="shared" si="0"/>
        <v>84099</v>
      </c>
      <c r="G20" s="19"/>
      <c r="H20" s="16"/>
      <c r="I20" s="17"/>
      <c r="J20" s="18"/>
      <c r="L20" s="57" t="s">
        <v>93</v>
      </c>
      <c r="M20" s="57"/>
      <c r="N20" s="103">
        <v>-1400000</v>
      </c>
      <c r="P20" s="285">
        <v>46038</v>
      </c>
      <c r="Q20" s="149">
        <f>R20-P20</f>
        <v>165</v>
      </c>
      <c r="R20" s="52">
        <v>46203</v>
      </c>
      <c r="S20" s="93" t="s">
        <v>136</v>
      </c>
      <c r="T20" s="284">
        <v>33</v>
      </c>
      <c r="U20" s="283" t="s">
        <v>49</v>
      </c>
      <c r="V20" s="283" t="s">
        <v>135</v>
      </c>
      <c r="W20" s="282">
        <v>540</v>
      </c>
      <c r="X20" s="283" t="s">
        <v>51</v>
      </c>
      <c r="Y20" s="280">
        <v>890</v>
      </c>
      <c r="Z20" s="281">
        <v>480600</v>
      </c>
      <c r="AA20" s="279"/>
      <c r="AB20" s="281">
        <v>480600</v>
      </c>
      <c r="AC20" t="s">
        <v>69</v>
      </c>
    </row>
    <row r="21" spans="2:29" x14ac:dyDescent="0.25">
      <c r="B21" s="7">
        <v>46130</v>
      </c>
      <c r="C21" s="8">
        <v>3280.5</v>
      </c>
      <c r="D21" s="9"/>
      <c r="E21" s="10">
        <v>25.5</v>
      </c>
      <c r="F21" s="33">
        <f t="shared" si="0"/>
        <v>83652.75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</row>
    <row r="22" spans="2:29" x14ac:dyDescent="0.25">
      <c r="B22" s="7">
        <v>46131</v>
      </c>
      <c r="C22" s="8">
        <v>3377.5</v>
      </c>
      <c r="D22" s="9"/>
      <c r="E22" s="10">
        <v>25.5</v>
      </c>
      <c r="F22" s="33">
        <f t="shared" si="0"/>
        <v>86126.25</v>
      </c>
      <c r="G22" s="19"/>
      <c r="H22" s="16"/>
      <c r="I22" s="17"/>
      <c r="J22" s="18"/>
      <c r="L22" s="57" t="s">
        <v>94</v>
      </c>
      <c r="M22" s="57"/>
      <c r="N22" s="103">
        <v>-1400000</v>
      </c>
      <c r="P22" s="322">
        <v>46065</v>
      </c>
      <c r="Q22" s="149">
        <f t="shared" ref="Q22:Q28" si="1">R22-P22</f>
        <v>169</v>
      </c>
      <c r="R22" s="52">
        <v>46234</v>
      </c>
      <c r="S22" s="93" t="s">
        <v>136</v>
      </c>
      <c r="T22" s="321">
        <v>125</v>
      </c>
      <c r="U22" s="320" t="s">
        <v>49</v>
      </c>
      <c r="V22" s="320" t="s">
        <v>132</v>
      </c>
      <c r="W22" s="319">
        <v>410</v>
      </c>
      <c r="X22" s="320" t="s">
        <v>51</v>
      </c>
      <c r="Y22" s="318">
        <v>980</v>
      </c>
      <c r="Z22" s="317">
        <v>401800</v>
      </c>
      <c r="AA22" s="315"/>
      <c r="AB22" s="317">
        <v>401800</v>
      </c>
      <c r="AC22" t="s">
        <v>144</v>
      </c>
    </row>
    <row r="23" spans="2:29" x14ac:dyDescent="0.25">
      <c r="B23" s="7">
        <v>46132</v>
      </c>
      <c r="C23" s="8">
        <v>3329.5</v>
      </c>
      <c r="D23" s="9"/>
      <c r="E23" s="10">
        <v>25.5</v>
      </c>
      <c r="F23" s="33">
        <f t="shared" si="0"/>
        <v>84902.25</v>
      </c>
      <c r="G23" s="19"/>
      <c r="H23" s="16"/>
      <c r="I23" s="17"/>
      <c r="J23" s="18"/>
      <c r="L23" s="101">
        <v>45917</v>
      </c>
      <c r="M23" s="13" t="s">
        <v>108</v>
      </c>
      <c r="N23" s="102">
        <v>1750000</v>
      </c>
      <c r="P23" s="322">
        <v>46067</v>
      </c>
      <c r="Q23" s="149">
        <f t="shared" si="1"/>
        <v>167</v>
      </c>
      <c r="R23" s="52">
        <v>46234</v>
      </c>
      <c r="S23" s="93" t="s">
        <v>136</v>
      </c>
      <c r="T23" s="321">
        <v>132</v>
      </c>
      <c r="U23" s="320" t="s">
        <v>49</v>
      </c>
      <c r="V23" s="320" t="s">
        <v>142</v>
      </c>
      <c r="W23" s="319">
        <v>70</v>
      </c>
      <c r="X23" s="320" t="s">
        <v>51</v>
      </c>
      <c r="Y23" s="318">
        <v>975</v>
      </c>
      <c r="Z23" s="317">
        <v>68250</v>
      </c>
      <c r="AA23" s="315"/>
      <c r="AB23" s="317">
        <v>68250</v>
      </c>
      <c r="AC23" t="s">
        <v>144</v>
      </c>
    </row>
    <row r="24" spans="2:29" x14ac:dyDescent="0.25">
      <c r="B24" s="7">
        <v>46133</v>
      </c>
      <c r="C24" s="8">
        <v>3368</v>
      </c>
      <c r="D24" s="9"/>
      <c r="E24" s="10">
        <v>25.5</v>
      </c>
      <c r="F24" s="33">
        <f t="shared" si="0"/>
        <v>85884</v>
      </c>
      <c r="G24" s="19"/>
      <c r="H24" s="16"/>
      <c r="I24" s="17"/>
      <c r="J24" s="18"/>
      <c r="L24" s="101">
        <v>45917</v>
      </c>
      <c r="M24" s="13" t="s">
        <v>106</v>
      </c>
      <c r="N24" s="102">
        <v>950000</v>
      </c>
      <c r="P24" s="322">
        <v>46067</v>
      </c>
      <c r="Q24" s="149">
        <f t="shared" si="1"/>
        <v>167</v>
      </c>
      <c r="R24" s="52">
        <v>46234</v>
      </c>
      <c r="S24" s="93" t="s">
        <v>136</v>
      </c>
      <c r="T24" s="321">
        <v>132</v>
      </c>
      <c r="U24" s="320" t="s">
        <v>49</v>
      </c>
      <c r="V24" s="320" t="s">
        <v>143</v>
      </c>
      <c r="W24" s="319">
        <v>180</v>
      </c>
      <c r="X24" s="320" t="s">
        <v>51</v>
      </c>
      <c r="Y24" s="318">
        <v>841.58416</v>
      </c>
      <c r="Z24" s="317">
        <v>151485.15</v>
      </c>
      <c r="AA24" s="317">
        <v>1514.85</v>
      </c>
      <c r="AB24" s="317">
        <v>153000</v>
      </c>
      <c r="AC24" t="s">
        <v>144</v>
      </c>
    </row>
    <row r="25" spans="2:29" x14ac:dyDescent="0.25">
      <c r="B25" s="7">
        <v>46134</v>
      </c>
      <c r="C25" s="8">
        <v>3337</v>
      </c>
      <c r="D25" s="9"/>
      <c r="E25" s="10">
        <v>25.5</v>
      </c>
      <c r="F25" s="33">
        <f t="shared" si="0"/>
        <v>85093.5</v>
      </c>
      <c r="G25" s="19"/>
      <c r="H25" s="16"/>
      <c r="I25" s="17"/>
      <c r="J25" s="18"/>
      <c r="L25" s="57" t="s">
        <v>146</v>
      </c>
      <c r="M25" s="57"/>
      <c r="N25" s="103">
        <v>-2700000</v>
      </c>
      <c r="P25" s="322">
        <v>46067</v>
      </c>
      <c r="Q25" s="149">
        <f t="shared" si="1"/>
        <v>167</v>
      </c>
      <c r="R25" s="52">
        <v>46234</v>
      </c>
      <c r="S25" s="93" t="s">
        <v>136</v>
      </c>
      <c r="T25" s="321">
        <v>132</v>
      </c>
      <c r="U25" s="320" t="s">
        <v>49</v>
      </c>
      <c r="V25" s="320" t="s">
        <v>131</v>
      </c>
      <c r="W25" s="316">
        <v>6000</v>
      </c>
      <c r="X25" s="320" t="s">
        <v>12</v>
      </c>
      <c r="Y25" s="318">
        <v>33</v>
      </c>
      <c r="Z25" s="317">
        <v>198000</v>
      </c>
      <c r="AA25" s="315"/>
      <c r="AB25" s="317">
        <v>198000</v>
      </c>
      <c r="AC25" t="s">
        <v>144</v>
      </c>
    </row>
    <row r="26" spans="2:29" x14ac:dyDescent="0.25">
      <c r="B26" s="7">
        <v>46135</v>
      </c>
      <c r="C26" s="8">
        <v>3352</v>
      </c>
      <c r="D26" s="9"/>
      <c r="E26" s="10">
        <v>25.5</v>
      </c>
      <c r="F26" s="33">
        <f t="shared" si="0"/>
        <v>85476</v>
      </c>
      <c r="G26" s="19"/>
      <c r="H26" s="16"/>
      <c r="I26" s="17"/>
      <c r="J26" s="18"/>
      <c r="L26" s="17"/>
      <c r="M26" s="17"/>
      <c r="N26" s="104"/>
      <c r="P26" s="329">
        <v>46081</v>
      </c>
      <c r="Q26" s="149">
        <f t="shared" si="1"/>
        <v>153</v>
      </c>
      <c r="R26" s="52">
        <v>46234</v>
      </c>
      <c r="S26" s="93" t="s">
        <v>136</v>
      </c>
      <c r="T26" s="328">
        <v>161</v>
      </c>
      <c r="U26" s="327" t="s">
        <v>49</v>
      </c>
      <c r="V26" s="327" t="s">
        <v>145</v>
      </c>
      <c r="W26" s="326">
        <v>150</v>
      </c>
      <c r="X26" s="327" t="s">
        <v>51</v>
      </c>
      <c r="Y26" s="325">
        <v>1650</v>
      </c>
      <c r="Z26" s="324">
        <v>247500</v>
      </c>
      <c r="AA26" s="323"/>
      <c r="AB26" s="324">
        <v>247500</v>
      </c>
      <c r="AC26" t="s">
        <v>144</v>
      </c>
    </row>
    <row r="27" spans="2:29" x14ac:dyDescent="0.25">
      <c r="B27" s="7">
        <v>46136</v>
      </c>
      <c r="C27" s="8">
        <v>3351</v>
      </c>
      <c r="D27" s="9"/>
      <c r="E27" s="10">
        <v>25.5</v>
      </c>
      <c r="F27" s="33">
        <f t="shared" si="0"/>
        <v>85450.5</v>
      </c>
      <c r="G27" s="19"/>
      <c r="H27" s="16"/>
      <c r="I27" s="17"/>
      <c r="J27" s="18"/>
      <c r="L27" s="17"/>
      <c r="M27" s="17"/>
      <c r="N27" s="104"/>
      <c r="P27" s="52">
        <v>46069</v>
      </c>
      <c r="Q27" s="149">
        <f t="shared" si="1"/>
        <v>165</v>
      </c>
      <c r="R27" s="52">
        <v>46234</v>
      </c>
      <c r="S27" s="93" t="s">
        <v>136</v>
      </c>
      <c r="T27" s="345">
        <v>6949</v>
      </c>
      <c r="U27" s="346" t="s">
        <v>154</v>
      </c>
      <c r="V27" s="320" t="s">
        <v>131</v>
      </c>
      <c r="W27" s="347">
        <v>3600</v>
      </c>
      <c r="X27" s="320" t="s">
        <v>12</v>
      </c>
      <c r="Y27" s="318">
        <v>33</v>
      </c>
      <c r="Z27" s="348">
        <v>118800</v>
      </c>
      <c r="AA27" s="17"/>
      <c r="AB27" s="348">
        <v>-118800</v>
      </c>
      <c r="AC27" t="s">
        <v>144</v>
      </c>
    </row>
    <row r="28" spans="2:29" x14ac:dyDescent="0.25">
      <c r="B28" s="7">
        <v>46137</v>
      </c>
      <c r="C28" s="8">
        <v>3325</v>
      </c>
      <c r="D28" s="9"/>
      <c r="E28" s="10">
        <v>25.5</v>
      </c>
      <c r="F28" s="33">
        <f t="shared" si="0"/>
        <v>84787.5</v>
      </c>
      <c r="G28" s="19"/>
      <c r="H28" s="16"/>
      <c r="I28" s="17"/>
      <c r="J28" s="18"/>
      <c r="P28" s="354">
        <v>46088</v>
      </c>
      <c r="Q28" s="149">
        <f t="shared" si="1"/>
        <v>146</v>
      </c>
      <c r="R28" s="52">
        <v>46234</v>
      </c>
      <c r="S28" s="93" t="s">
        <v>136</v>
      </c>
      <c r="T28" s="353">
        <v>198</v>
      </c>
      <c r="U28" s="352" t="s">
        <v>49</v>
      </c>
      <c r="V28" s="352" t="s">
        <v>155</v>
      </c>
      <c r="W28" s="351">
        <v>33440</v>
      </c>
      <c r="X28" s="352" t="s">
        <v>12</v>
      </c>
      <c r="Y28" s="350">
        <v>14.356439999999999</v>
      </c>
      <c r="Z28" s="349">
        <v>480079.35</v>
      </c>
      <c r="AA28" s="349">
        <v>4800.79</v>
      </c>
      <c r="AB28" s="349">
        <v>484880.14</v>
      </c>
      <c r="AC28" t="s">
        <v>144</v>
      </c>
    </row>
    <row r="29" spans="2:29" x14ac:dyDescent="0.25">
      <c r="B29" s="7">
        <v>46138</v>
      </c>
      <c r="C29" s="8">
        <v>3314</v>
      </c>
      <c r="D29" s="9"/>
      <c r="E29" s="10">
        <v>25.5</v>
      </c>
      <c r="F29" s="33">
        <f t="shared" si="0"/>
        <v>84507</v>
      </c>
      <c r="G29" s="19"/>
      <c r="H29" s="16"/>
      <c r="I29" s="17"/>
      <c r="J29" s="18"/>
      <c r="P29" s="374">
        <v>46097</v>
      </c>
      <c r="Q29" s="373"/>
      <c r="R29" s="374">
        <v>46097</v>
      </c>
      <c r="S29" s="372" t="s">
        <v>157</v>
      </c>
      <c r="T29" s="371">
        <v>6869</v>
      </c>
      <c r="U29" s="372" t="s">
        <v>158</v>
      </c>
      <c r="V29" s="372" t="s">
        <v>156</v>
      </c>
      <c r="W29" s="370">
        <v>-3550</v>
      </c>
      <c r="X29" s="372" t="s">
        <v>12</v>
      </c>
      <c r="Y29" s="369">
        <v>34.799999999999997</v>
      </c>
      <c r="Z29" s="368">
        <v>-123540</v>
      </c>
      <c r="AA29" s="373"/>
      <c r="AB29" s="368">
        <v>-123540</v>
      </c>
      <c r="AC29" t="s">
        <v>144</v>
      </c>
    </row>
    <row r="30" spans="2:29" x14ac:dyDescent="0.25">
      <c r="B30" s="7">
        <v>46139</v>
      </c>
      <c r="C30" s="8">
        <v>3278</v>
      </c>
      <c r="D30" s="9"/>
      <c r="E30" s="10">
        <v>25.5</v>
      </c>
      <c r="F30" s="33">
        <f t="shared" si="0"/>
        <v>83589</v>
      </c>
      <c r="G30" s="19"/>
      <c r="H30" s="16"/>
      <c r="I30" s="17"/>
      <c r="J30" s="18"/>
      <c r="P30" s="362">
        <v>46092</v>
      </c>
      <c r="Q30" s="149">
        <f t="shared" ref="Q30:Q32" si="2">R30-P30</f>
        <v>173</v>
      </c>
      <c r="R30" s="52">
        <v>46265</v>
      </c>
      <c r="S30" s="93" t="s">
        <v>136</v>
      </c>
      <c r="T30" s="361">
        <v>205</v>
      </c>
      <c r="U30" s="360" t="s">
        <v>49</v>
      </c>
      <c r="V30" s="360" t="s">
        <v>156</v>
      </c>
      <c r="W30" s="359">
        <v>5000</v>
      </c>
      <c r="X30" s="360" t="s">
        <v>12</v>
      </c>
      <c r="Y30" s="358">
        <v>34.799999999999997</v>
      </c>
      <c r="Z30" s="357">
        <v>174000</v>
      </c>
      <c r="AA30" s="355"/>
      <c r="AB30" s="357">
        <v>174000</v>
      </c>
      <c r="AC30" t="s">
        <v>95</v>
      </c>
    </row>
    <row r="31" spans="2:29" x14ac:dyDescent="0.25">
      <c r="B31" s="7">
        <v>46140</v>
      </c>
      <c r="C31" s="8">
        <v>3204</v>
      </c>
      <c r="D31" s="9"/>
      <c r="E31" s="10">
        <v>25.5</v>
      </c>
      <c r="F31" s="33">
        <f t="shared" si="0"/>
        <v>81702</v>
      </c>
      <c r="G31" s="19"/>
      <c r="H31" s="16"/>
      <c r="I31" s="17"/>
      <c r="J31" s="18"/>
      <c r="P31" s="362">
        <v>46092</v>
      </c>
      <c r="Q31" s="149">
        <f t="shared" si="2"/>
        <v>173</v>
      </c>
      <c r="R31" s="52">
        <v>46265</v>
      </c>
      <c r="S31" s="93" t="s">
        <v>136</v>
      </c>
      <c r="T31" s="361">
        <v>207</v>
      </c>
      <c r="U31" s="360" t="s">
        <v>49</v>
      </c>
      <c r="V31" s="360" t="s">
        <v>135</v>
      </c>
      <c r="W31" s="356">
        <v>90</v>
      </c>
      <c r="X31" s="360" t="s">
        <v>51</v>
      </c>
      <c r="Y31" s="358">
        <v>1150</v>
      </c>
      <c r="Z31" s="357">
        <v>103500</v>
      </c>
      <c r="AA31" s="355"/>
      <c r="AB31" s="357">
        <v>103500</v>
      </c>
      <c r="AC31" t="s">
        <v>95</v>
      </c>
    </row>
    <row r="32" spans="2:29" x14ac:dyDescent="0.25">
      <c r="B32" s="7">
        <v>46141</v>
      </c>
      <c r="C32" s="8">
        <v>3123</v>
      </c>
      <c r="D32" s="9"/>
      <c r="E32" s="10">
        <v>25.5</v>
      </c>
      <c r="F32" s="33">
        <f t="shared" si="0"/>
        <v>79636.5</v>
      </c>
      <c r="G32" s="19"/>
      <c r="H32" s="16"/>
      <c r="I32" s="17"/>
      <c r="J32" s="18"/>
      <c r="P32" s="362">
        <v>46092</v>
      </c>
      <c r="Q32" s="149">
        <f t="shared" si="2"/>
        <v>173</v>
      </c>
      <c r="R32" s="52">
        <v>46265</v>
      </c>
      <c r="S32" s="93" t="s">
        <v>136</v>
      </c>
      <c r="T32" s="361">
        <v>207</v>
      </c>
      <c r="U32" s="360" t="s">
        <v>49</v>
      </c>
      <c r="V32" s="360" t="s">
        <v>132</v>
      </c>
      <c r="W32" s="356">
        <v>489</v>
      </c>
      <c r="X32" s="360" t="s">
        <v>51</v>
      </c>
      <c r="Y32" s="358">
        <v>1200</v>
      </c>
      <c r="Z32" s="357">
        <v>586800</v>
      </c>
      <c r="AA32" s="355"/>
      <c r="AB32" s="357">
        <v>586800</v>
      </c>
      <c r="AC32" t="s">
        <v>95</v>
      </c>
    </row>
    <row r="33" spans="2:29" x14ac:dyDescent="0.25">
      <c r="B33" s="7">
        <v>46142</v>
      </c>
      <c r="C33" s="8">
        <v>3053.5</v>
      </c>
      <c r="D33" s="9"/>
      <c r="E33" s="10">
        <v>25.5</v>
      </c>
      <c r="F33" s="33">
        <f t="shared" si="0"/>
        <v>77864.25</v>
      </c>
      <c r="G33" s="19"/>
      <c r="H33" s="16"/>
      <c r="I33" s="17"/>
      <c r="J33" s="18"/>
    </row>
    <row r="34" spans="2:29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  <c r="P34" s="389">
        <v>46118</v>
      </c>
      <c r="Q34" s="388"/>
      <c r="R34" s="389">
        <v>46118</v>
      </c>
      <c r="S34" s="387" t="s">
        <v>136</v>
      </c>
      <c r="T34" s="386">
        <v>264</v>
      </c>
      <c r="U34" s="387" t="s">
        <v>49</v>
      </c>
      <c r="V34" s="387" t="s">
        <v>163</v>
      </c>
      <c r="W34" s="385">
        <v>70</v>
      </c>
      <c r="X34" s="387" t="s">
        <v>51</v>
      </c>
      <c r="Y34" s="384">
        <v>1740</v>
      </c>
      <c r="Z34" s="383">
        <v>121800</v>
      </c>
      <c r="AA34" s="388"/>
      <c r="AB34" s="383">
        <v>121800</v>
      </c>
      <c r="AC34" s="382" t="s">
        <v>164</v>
      </c>
    </row>
    <row r="35" spans="2:29" x14ac:dyDescent="0.25">
      <c r="B35" s="41" t="s">
        <v>10</v>
      </c>
      <c r="C35" s="42">
        <f>SUM(C4:C34)</f>
        <v>95654.5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1946255.5465288996</v>
      </c>
      <c r="P35" s="389">
        <v>46118</v>
      </c>
      <c r="Q35" s="388"/>
      <c r="R35" s="389">
        <v>46118</v>
      </c>
      <c r="S35" s="387" t="s">
        <v>136</v>
      </c>
      <c r="T35" s="386">
        <v>264</v>
      </c>
      <c r="U35" s="387" t="s">
        <v>49</v>
      </c>
      <c r="V35" s="387" t="s">
        <v>165</v>
      </c>
      <c r="W35" s="385">
        <v>120</v>
      </c>
      <c r="X35" s="387" t="s">
        <v>51</v>
      </c>
      <c r="Y35" s="384">
        <v>1135</v>
      </c>
      <c r="Z35" s="383">
        <v>136200</v>
      </c>
      <c r="AA35" s="388"/>
      <c r="AB35" s="383">
        <v>136200</v>
      </c>
      <c r="AC35" s="382" t="s">
        <v>164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2439189.75</v>
      </c>
      <c r="L36" s="31">
        <f>J36-J4-J5-J6</f>
        <v>2412383.0546475002</v>
      </c>
      <c r="P36" s="389">
        <v>46118</v>
      </c>
      <c r="Q36" s="388"/>
      <c r="R36" s="389">
        <v>46118</v>
      </c>
      <c r="S36" s="387" t="s">
        <v>136</v>
      </c>
      <c r="T36" s="386">
        <v>264</v>
      </c>
      <c r="U36" s="387" t="s">
        <v>49</v>
      </c>
      <c r="V36" s="387" t="s">
        <v>132</v>
      </c>
      <c r="W36" s="385">
        <v>420</v>
      </c>
      <c r="X36" s="387" t="s">
        <v>51</v>
      </c>
      <c r="Y36" s="384">
        <v>1250</v>
      </c>
      <c r="Z36" s="383">
        <v>525000</v>
      </c>
      <c r="AA36" s="388"/>
      <c r="AB36" s="383">
        <v>525000</v>
      </c>
      <c r="AC36" s="382" t="s">
        <v>164</v>
      </c>
    </row>
    <row r="37" spans="2:29" x14ac:dyDescent="0.25">
      <c r="B37" s="26" t="s">
        <v>14</v>
      </c>
      <c r="C37" s="30">
        <f>C35</f>
        <v>95654.5</v>
      </c>
      <c r="D37" s="9">
        <f>D35/1.03</f>
        <v>0</v>
      </c>
      <c r="E37" s="10"/>
      <c r="F37" s="33">
        <f>SUM(F4:F36)</f>
        <v>2439189.75</v>
      </c>
      <c r="G37" s="19"/>
      <c r="H37" s="17" t="s">
        <v>15</v>
      </c>
      <c r="I37" s="17">
        <v>0.01</v>
      </c>
      <c r="J37" s="18"/>
      <c r="P37" s="421">
        <v>46142</v>
      </c>
      <c r="Q37" s="422"/>
      <c r="R37" s="421">
        <v>46142</v>
      </c>
      <c r="S37" s="422" t="s">
        <v>136</v>
      </c>
      <c r="T37" s="423">
        <v>317</v>
      </c>
      <c r="U37" s="422" t="s">
        <v>49</v>
      </c>
      <c r="V37" s="422" t="s">
        <v>165</v>
      </c>
      <c r="W37" s="9">
        <v>250</v>
      </c>
      <c r="X37" s="422" t="s">
        <v>51</v>
      </c>
      <c r="Y37" s="424">
        <v>1185</v>
      </c>
      <c r="Z37" s="425">
        <v>296250</v>
      </c>
      <c r="AA37" s="425"/>
      <c r="AB37" s="425">
        <v>296250</v>
      </c>
      <c r="AC37" s="179" t="s">
        <v>97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421">
        <v>46142</v>
      </c>
      <c r="Q38" s="422"/>
      <c r="R38" s="421">
        <v>46142</v>
      </c>
      <c r="S38" s="422" t="s">
        <v>136</v>
      </c>
      <c r="T38" s="423">
        <v>317</v>
      </c>
      <c r="U38" s="422" t="s">
        <v>49</v>
      </c>
      <c r="V38" s="422" t="s">
        <v>132</v>
      </c>
      <c r="W38" s="9">
        <v>420</v>
      </c>
      <c r="X38" s="422" t="s">
        <v>51</v>
      </c>
      <c r="Y38" s="424">
        <v>1300</v>
      </c>
      <c r="Z38" s="425">
        <v>546000</v>
      </c>
      <c r="AA38" s="425"/>
      <c r="AB38" s="425">
        <v>546000</v>
      </c>
      <c r="AC38" s="179" t="s">
        <v>97</v>
      </c>
    </row>
    <row r="39" spans="2:29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492934.20347110042</v>
      </c>
      <c r="P39" s="417"/>
      <c r="Q39" s="179"/>
      <c r="R39" s="417"/>
      <c r="S39" s="179"/>
      <c r="T39" s="418"/>
      <c r="U39" s="179"/>
      <c r="V39" s="179"/>
      <c r="W39" s="178"/>
      <c r="X39" s="179"/>
      <c r="Y39" s="419"/>
      <c r="Z39" s="420"/>
      <c r="AA39" s="420"/>
      <c r="AB39" s="420"/>
      <c r="AC39" s="179"/>
    </row>
    <row r="40" spans="2:29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  <c r="P40" s="417"/>
      <c r="Q40" s="179"/>
      <c r="R40" s="417"/>
      <c r="S40" s="179"/>
      <c r="T40" s="418"/>
      <c r="U40" s="179"/>
      <c r="V40" s="179"/>
      <c r="W40" s="178"/>
      <c r="X40" s="179"/>
      <c r="Y40" s="419"/>
      <c r="Z40" s="420"/>
      <c r="AA40" s="420"/>
      <c r="AB40" s="420"/>
      <c r="AC40" s="179"/>
    </row>
    <row r="41" spans="2:29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  <c r="P41" s="417"/>
      <c r="Q41" s="179"/>
      <c r="R41" s="417"/>
      <c r="S41" s="179"/>
      <c r="T41" s="418"/>
      <c r="U41" s="179"/>
      <c r="V41" s="179"/>
      <c r="W41" s="178"/>
      <c r="X41" s="179"/>
      <c r="Y41" s="419"/>
      <c r="Z41" s="420"/>
      <c r="AA41" s="420"/>
      <c r="AB41" s="420"/>
      <c r="AC41" s="179"/>
    </row>
    <row r="42" spans="2:29" x14ac:dyDescent="0.25">
      <c r="J42" s="31"/>
    </row>
    <row r="43" spans="2:29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8B0-875D-42D9-882B-E7161EB585A3}">
  <dimension ref="B1:AC43"/>
  <sheetViews>
    <sheetView tabSelected="1"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0">
        <f>SUBTOTAL(109,N4:N27)</f>
        <v>0</v>
      </c>
    </row>
    <row r="2" spans="2:29" ht="25.5" customHeight="1" thickBot="1" x14ac:dyDescent="0.3">
      <c r="B2" s="432" t="s">
        <v>31</v>
      </c>
      <c r="C2" s="433"/>
      <c r="D2" s="433"/>
      <c r="E2" s="433"/>
      <c r="F2" s="433"/>
      <c r="G2" s="433"/>
      <c r="H2" s="433"/>
      <c r="I2" s="433"/>
      <c r="J2" s="434"/>
      <c r="L2" s="440" t="s">
        <v>37</v>
      </c>
      <c r="M2" s="440"/>
      <c r="N2" s="44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34</v>
      </c>
      <c r="N3" s="137" t="s">
        <v>35</v>
      </c>
    </row>
    <row r="4" spans="2:29" x14ac:dyDescent="0.25">
      <c r="B4" s="7">
        <v>46143</v>
      </c>
      <c r="C4" s="8">
        <v>3033</v>
      </c>
      <c r="D4" s="9"/>
      <c r="E4" s="10">
        <v>25.5</v>
      </c>
      <c r="F4" s="33">
        <f>E4*C4</f>
        <v>77341.5</v>
      </c>
      <c r="G4" s="11"/>
      <c r="H4" s="12" t="s">
        <v>6</v>
      </c>
      <c r="I4" s="13">
        <v>0.01</v>
      </c>
      <c r="J4" s="14">
        <f>(F36+F37)*I4</f>
        <v>5557.7250000000004</v>
      </c>
      <c r="L4" s="101" t="s">
        <v>38</v>
      </c>
      <c r="M4" s="13" t="s">
        <v>42</v>
      </c>
      <c r="N4" s="102">
        <v>300000</v>
      </c>
    </row>
    <row r="5" spans="2:29" x14ac:dyDescent="0.25">
      <c r="B5" s="7">
        <v>46144</v>
      </c>
      <c r="C5" s="8">
        <v>3100</v>
      </c>
      <c r="D5" s="9"/>
      <c r="E5" s="10">
        <v>25.5</v>
      </c>
      <c r="F5" s="33">
        <f t="shared" ref="F5:F34" si="0">E5*C5</f>
        <v>79050</v>
      </c>
      <c r="G5" s="11"/>
      <c r="H5" s="12" t="s">
        <v>7</v>
      </c>
      <c r="I5" s="13">
        <v>1E-3</v>
      </c>
      <c r="J5" s="14">
        <f>(F36+F37-J4-J6)*I5</f>
        <v>550.21477500000003</v>
      </c>
      <c r="L5" s="57" t="s">
        <v>46</v>
      </c>
      <c r="M5" s="57"/>
      <c r="N5" s="62">
        <v>-300000</v>
      </c>
    </row>
    <row r="6" spans="2:29" x14ac:dyDescent="0.25">
      <c r="B6" s="7">
        <v>46145</v>
      </c>
      <c r="C6" s="8">
        <v>3091</v>
      </c>
      <c r="D6" s="9"/>
      <c r="E6" s="10">
        <v>25.5</v>
      </c>
      <c r="F6" s="33">
        <f t="shared" si="0"/>
        <v>78820.5</v>
      </c>
      <c r="G6" s="11"/>
      <c r="H6" s="12" t="s">
        <v>8</v>
      </c>
      <c r="I6" s="13"/>
      <c r="J6" s="14"/>
      <c r="L6" s="101" t="s">
        <v>39</v>
      </c>
      <c r="M6" s="13" t="s">
        <v>43</v>
      </c>
      <c r="N6" s="102">
        <v>300000</v>
      </c>
    </row>
    <row r="7" spans="2:29" x14ac:dyDescent="0.25">
      <c r="B7" s="7">
        <v>46146</v>
      </c>
      <c r="C7" s="8">
        <v>3143</v>
      </c>
      <c r="D7" s="9"/>
      <c r="E7" s="10">
        <v>25.5</v>
      </c>
      <c r="F7" s="33">
        <f t="shared" si="0"/>
        <v>80146.5</v>
      </c>
      <c r="G7" s="11"/>
      <c r="H7" s="12" t="s">
        <v>9</v>
      </c>
      <c r="I7" s="13"/>
      <c r="J7" s="14">
        <f>'NİSAN 2026'!J39*-1</f>
        <v>-492934.20347110042</v>
      </c>
      <c r="L7" s="57" t="s">
        <v>67</v>
      </c>
      <c r="M7" s="57"/>
      <c r="N7" s="62">
        <v>-300000</v>
      </c>
    </row>
    <row r="8" spans="2:29" x14ac:dyDescent="0.25">
      <c r="B8" s="7">
        <v>46147</v>
      </c>
      <c r="C8" s="8">
        <v>3183</v>
      </c>
      <c r="D8" s="9"/>
      <c r="E8" s="10">
        <v>25.5</v>
      </c>
      <c r="F8" s="33">
        <f t="shared" si="0"/>
        <v>81166.5</v>
      </c>
      <c r="G8" s="15"/>
      <c r="H8" s="16"/>
      <c r="I8" s="17"/>
      <c r="J8" s="18"/>
      <c r="L8" s="101" t="s">
        <v>40</v>
      </c>
      <c r="M8" s="13" t="s">
        <v>44</v>
      </c>
      <c r="N8" s="102">
        <v>300000</v>
      </c>
    </row>
    <row r="9" spans="2:29" x14ac:dyDescent="0.25">
      <c r="B9" s="7">
        <v>46148</v>
      </c>
      <c r="C9" s="8">
        <v>3101</v>
      </c>
      <c r="D9" s="9"/>
      <c r="E9" s="10">
        <v>25.5</v>
      </c>
      <c r="F9" s="33">
        <f t="shared" si="0"/>
        <v>79075.5</v>
      </c>
      <c r="G9" s="15"/>
      <c r="H9" s="16"/>
      <c r="J9" s="18"/>
      <c r="L9" s="57" t="s">
        <v>78</v>
      </c>
      <c r="M9" s="57"/>
      <c r="N9" s="62">
        <v>-300000</v>
      </c>
    </row>
    <row r="10" spans="2:29" x14ac:dyDescent="0.25">
      <c r="B10" s="7">
        <v>46149</v>
      </c>
      <c r="C10" s="8">
        <v>3144</v>
      </c>
      <c r="D10" s="9"/>
      <c r="E10" s="10">
        <v>25.5</v>
      </c>
      <c r="F10" s="33">
        <f t="shared" si="0"/>
        <v>80172</v>
      </c>
      <c r="G10" s="15"/>
      <c r="H10" s="16"/>
      <c r="I10" s="17"/>
      <c r="J10" s="18"/>
      <c r="L10" s="101" t="s">
        <v>41</v>
      </c>
      <c r="M10" s="13" t="s">
        <v>45</v>
      </c>
      <c r="N10" s="102">
        <v>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101" t="s">
        <v>41</v>
      </c>
      <c r="M11" s="13" t="s">
        <v>42</v>
      </c>
      <c r="N11" s="102">
        <v>200000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7" t="s">
        <v>88</v>
      </c>
      <c r="M12" s="57"/>
      <c r="N12" s="62">
        <v>-300000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13" t="s">
        <v>61</v>
      </c>
      <c r="M13" s="13" t="s">
        <v>43</v>
      </c>
      <c r="N13" s="102">
        <v>300000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57" t="s">
        <v>97</v>
      </c>
      <c r="M14" s="57"/>
      <c r="N14" s="62">
        <v>-300000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101">
        <v>45956</v>
      </c>
      <c r="M15" s="13" t="s">
        <v>73</v>
      </c>
      <c r="N15" s="102">
        <v>1400000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L16" s="57" t="s">
        <v>117</v>
      </c>
      <c r="M16" s="57"/>
      <c r="N16" s="62">
        <v>-1400000</v>
      </c>
    </row>
    <row r="17" spans="2:14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  <c r="L17" s="101">
        <v>45987</v>
      </c>
      <c r="M17" s="13" t="s">
        <v>74</v>
      </c>
      <c r="N17" s="102">
        <v>1400000</v>
      </c>
    </row>
    <row r="18" spans="2:14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  <c r="L18" s="57" t="s">
        <v>118</v>
      </c>
      <c r="M18" s="57"/>
      <c r="N18" s="103">
        <v>-1400000</v>
      </c>
    </row>
    <row r="19" spans="2:14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  <c r="L19" s="101">
        <v>46028</v>
      </c>
      <c r="M19" s="13" t="s">
        <v>91</v>
      </c>
      <c r="N19" s="102">
        <v>1400000</v>
      </c>
    </row>
    <row r="20" spans="2:14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  <c r="L20" s="57" t="s">
        <v>93</v>
      </c>
      <c r="M20" s="57"/>
      <c r="N20" s="103">
        <v>-1400000</v>
      </c>
    </row>
    <row r="21" spans="2:14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  <c r="L21" s="101">
        <v>46056</v>
      </c>
      <c r="M21" s="13" t="s">
        <v>92</v>
      </c>
      <c r="N21" s="102">
        <v>1400000</v>
      </c>
    </row>
    <row r="22" spans="2:14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  <c r="L22" s="57" t="s">
        <v>94</v>
      </c>
      <c r="M22" s="57"/>
      <c r="N22" s="103">
        <v>-1400000</v>
      </c>
    </row>
    <row r="23" spans="2:14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  <c r="L23" s="101">
        <v>45917</v>
      </c>
      <c r="M23" s="13" t="s">
        <v>108</v>
      </c>
      <c r="N23" s="102">
        <v>1750000</v>
      </c>
    </row>
    <row r="24" spans="2:14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  <c r="L24" s="101">
        <v>45917</v>
      </c>
      <c r="M24" s="13" t="s">
        <v>106</v>
      </c>
      <c r="N24" s="102">
        <v>950000</v>
      </c>
    </row>
    <row r="25" spans="2:14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  <c r="L25" s="57" t="s">
        <v>146</v>
      </c>
      <c r="M25" s="57"/>
      <c r="N25" s="103">
        <v>-2700000</v>
      </c>
    </row>
    <row r="26" spans="2:14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  <c r="L26" s="17"/>
      <c r="M26" s="17"/>
      <c r="N26" s="104"/>
    </row>
    <row r="27" spans="2:14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  <c r="L27" s="17"/>
      <c r="M27" s="17"/>
      <c r="N27" s="104"/>
    </row>
    <row r="28" spans="2:14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21795</v>
      </c>
      <c r="D35" s="43">
        <f>SUM(D4:D34)</f>
        <v>0</v>
      </c>
      <c r="E35" s="44"/>
      <c r="F35" s="45" t="s">
        <v>4</v>
      </c>
      <c r="G35" s="24"/>
      <c r="H35" s="435" t="s">
        <v>11</v>
      </c>
      <c r="I35" s="435"/>
      <c r="J35" s="25">
        <f>SUM(J4:J34)</f>
        <v>-486826.26369610045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36" t="s">
        <v>13</v>
      </c>
      <c r="I36" s="436"/>
      <c r="J36" s="18">
        <f>F36+F37</f>
        <v>555772.5</v>
      </c>
      <c r="L36" s="31">
        <f>J36-J4-J5-J6</f>
        <v>549664.56022500002</v>
      </c>
    </row>
    <row r="37" spans="2:12" x14ac:dyDescent="0.25">
      <c r="B37" s="26" t="s">
        <v>14</v>
      </c>
      <c r="C37" s="30">
        <f>C35</f>
        <v>21795</v>
      </c>
      <c r="D37" s="9">
        <f>D35/1.03</f>
        <v>0</v>
      </c>
      <c r="E37" s="10"/>
      <c r="F37" s="33">
        <f>SUM(F4:F36)</f>
        <v>555772.5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37" t="s">
        <v>16</v>
      </c>
      <c r="C39" s="438"/>
      <c r="D39" s="27"/>
      <c r="E39" s="37"/>
      <c r="F39" s="38"/>
      <c r="G39" s="28"/>
      <c r="H39" s="439" t="s">
        <v>17</v>
      </c>
      <c r="I39" s="439"/>
      <c r="J39" s="29">
        <f>J36+J37+J38-J35</f>
        <v>1042598.7636961004</v>
      </c>
    </row>
    <row r="40" spans="2:12" ht="15.75" thickBot="1" x14ac:dyDescent="0.3">
      <c r="B40" s="429"/>
      <c r="C40" s="430"/>
      <c r="D40" s="430"/>
      <c r="E40" s="430"/>
      <c r="F40" s="430"/>
      <c r="G40" s="430"/>
      <c r="H40" s="430"/>
      <c r="I40" s="430"/>
      <c r="J40" s="431"/>
    </row>
    <row r="41" spans="2:12" ht="15.75" thickBot="1" x14ac:dyDescent="0.3">
      <c r="B41" s="429"/>
      <c r="C41" s="430"/>
      <c r="D41" s="430"/>
      <c r="E41" s="430"/>
      <c r="F41" s="430"/>
      <c r="G41" s="430"/>
      <c r="H41" s="430"/>
      <c r="I41" s="430"/>
      <c r="J41" s="43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2025-08-06T12:51:54Z</cp:lastPrinted>
  <dcterms:created xsi:type="dcterms:W3CDTF">2015-06-05T18:19:34Z</dcterms:created>
  <dcterms:modified xsi:type="dcterms:W3CDTF">2026-05-08T13:35:04Z</dcterms:modified>
</cp:coreProperties>
</file>